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55" windowWidth="20055" windowHeight="7455" tabRatio="863" firstSheet="1" activeTab="10"/>
  </bookViews>
  <sheets>
    <sheet name="Tiền công QT HT" sheetId="2" r:id="rId1"/>
    <sheet name="Tiền công PT PTN" sheetId="3" r:id="rId2"/>
    <sheet name="VL HT" sheetId="8" r:id="rId3"/>
    <sheet name="VL PTN" sheetId="9" r:id="rId4"/>
    <sheet name="DC HT" sheetId="4" r:id="rId5"/>
    <sheet name="DC PTN" sheetId="5" r:id="rId6"/>
    <sheet name="TB HT" sheetId="6" r:id="rId7"/>
    <sheet name="TB PTN" sheetId="7" r:id="rId8"/>
    <sheet name="Bảng tổng hợp QT HT" sheetId="10" r:id="rId9"/>
    <sheet name="Bảng tổng hợp PTN" sheetId="11" r:id="rId10"/>
    <sheet name="Bảng tổng hợp chung" sheetId="12" r:id="rId11"/>
    <sheet name="Sheet1" sheetId="13" r:id="rId12"/>
  </sheets>
  <externalReferences>
    <externalReference r:id="rId13"/>
    <externalReference r:id="rId14"/>
    <externalReference r:id="rId15"/>
  </externalReferences>
  <definedNames>
    <definedName name="_xlnm._FilterDatabase" localSheetId="4" hidden="1">'DC HT'!$A$4:$G$417</definedName>
    <definedName name="_xlnm._FilterDatabase" localSheetId="5" hidden="1">'DC PTN'!$A$3:$G$570</definedName>
    <definedName name="_xlnm._FilterDatabase" localSheetId="6" hidden="1">'TB HT'!$A$4:$K$4</definedName>
    <definedName name="_xlnm._FilterDatabase" localSheetId="7" hidden="1">'TB PTN'!$A$3:$K$3</definedName>
    <definedName name="_xlnm._FilterDatabase" localSheetId="2" hidden="1">'VL HT'!$A$4:$E$295</definedName>
    <definedName name="_xlnm._FilterDatabase" localSheetId="3" hidden="1">'VL PTN'!$A$3:$F$300</definedName>
    <definedName name="_xlnm.Print_Titles" localSheetId="10">'Bảng tổng hợp chung'!$2:$4</definedName>
    <definedName name="_xlnm.Print_Titles" localSheetId="9">'Bảng tổng hợp PTN'!$2:$4</definedName>
    <definedName name="_xlnm.Print_Titles" localSheetId="8">'Bảng tổng hợp QT HT'!$3:$5</definedName>
    <definedName name="_xlnm.Print_Titles" localSheetId="4">'DC HT'!$3:$4</definedName>
    <definedName name="_xlnm.Print_Titles" localSheetId="5">'DC PTN'!$2:$3</definedName>
    <definedName name="_xlnm.Print_Titles" localSheetId="6">'TB HT'!$3:$4</definedName>
    <definedName name="_xlnm.Print_Titles" localSheetId="7">'TB PTN'!$2:$3</definedName>
    <definedName name="_xlnm.Print_Titles" localSheetId="1">'Tiền công PT PTN'!$2:$3</definedName>
    <definedName name="_xlnm.Print_Titles" localSheetId="0">'Tiền công QT HT'!$4:$5</definedName>
    <definedName name="_xlnm.Print_Titles" localSheetId="2">'VL HT'!$3:$4</definedName>
    <definedName name="_xlnm.Print_Titles" localSheetId="3">'VL PTN'!$2:$3</definedName>
  </definedNames>
  <calcPr calcId="144525"/>
</workbook>
</file>

<file path=xl/calcChain.xml><?xml version="1.0" encoding="utf-8"?>
<calcChain xmlns="http://schemas.openxmlformats.org/spreadsheetml/2006/main">
  <c r="H6" i="13" l="1"/>
  <c r="H5" i="13"/>
  <c r="G41" i="13"/>
  <c r="G39" i="13"/>
  <c r="G38" i="13"/>
  <c r="G37" i="13"/>
  <c r="G36" i="13"/>
  <c r="G34" i="13"/>
  <c r="G33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2" i="13"/>
  <c r="E33" i="13"/>
  <c r="E34" i="13"/>
  <c r="E36" i="13"/>
  <c r="E37" i="13"/>
  <c r="E38" i="13"/>
  <c r="E39" i="13"/>
  <c r="E41" i="13"/>
  <c r="E5" i="13"/>
  <c r="N38" i="12" l="1"/>
  <c r="N39" i="12"/>
  <c r="N40" i="12"/>
  <c r="N42" i="12"/>
  <c r="N37" i="12"/>
  <c r="N35" i="12"/>
  <c r="N34" i="12"/>
  <c r="N33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6" i="12"/>
  <c r="G44" i="6" l="1"/>
  <c r="K19" i="12" l="1"/>
  <c r="G36" i="10" l="1"/>
  <c r="G40" i="10"/>
  <c r="F6" i="3" l="1"/>
  <c r="G6" i="3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6" i="3"/>
  <c r="G26" i="3" s="1"/>
  <c r="F27" i="3"/>
  <c r="G27" i="3" s="1"/>
  <c r="F28" i="3"/>
  <c r="G28" i="3" s="1"/>
  <c r="F30" i="3"/>
  <c r="G30" i="3" s="1"/>
  <c r="F31" i="3"/>
  <c r="G31" i="3" s="1"/>
  <c r="F32" i="3"/>
  <c r="G32" i="3" s="1"/>
  <c r="F33" i="3"/>
  <c r="G33" i="3" s="1"/>
  <c r="F35" i="3"/>
  <c r="G35" i="3" s="1"/>
  <c r="F5" i="3"/>
  <c r="G5" i="3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4" i="2"/>
  <c r="H34" i="2" s="1"/>
  <c r="G35" i="2"/>
  <c r="H35" i="2" s="1"/>
  <c r="G36" i="2"/>
  <c r="H36" i="2" s="1"/>
  <c r="G38" i="2"/>
  <c r="H38" i="2" s="1"/>
  <c r="G39" i="2"/>
  <c r="H39" i="2" s="1"/>
  <c r="G40" i="2"/>
  <c r="H40" i="2" s="1"/>
  <c r="G41" i="2"/>
  <c r="H41" i="2" s="1"/>
  <c r="G43" i="2"/>
  <c r="H43" i="2" s="1"/>
  <c r="G7" i="2"/>
  <c r="H7" i="2" s="1"/>
  <c r="D31" i="11" l="1"/>
  <c r="F37" i="12"/>
  <c r="D21" i="11"/>
  <c r="F27" i="12"/>
  <c r="D13" i="11"/>
  <c r="F19" i="12"/>
  <c r="D34" i="11"/>
  <c r="F40" i="12"/>
  <c r="D24" i="11"/>
  <c r="F30" i="12"/>
  <c r="D16" i="11"/>
  <c r="F22" i="12"/>
  <c r="D8" i="11"/>
  <c r="F13" i="12"/>
  <c r="D6" i="11"/>
  <c r="F11" i="12"/>
  <c r="D32" i="11"/>
  <c r="F38" i="12"/>
  <c r="D27" i="11"/>
  <c r="F33" i="12"/>
  <c r="D22" i="11"/>
  <c r="F28" i="12"/>
  <c r="D18" i="11"/>
  <c r="F24" i="12"/>
  <c r="D14" i="11"/>
  <c r="F20" i="12"/>
  <c r="D10" i="11"/>
  <c r="F16" i="12"/>
  <c r="D36" i="11"/>
  <c r="F42" i="12"/>
  <c r="D25" i="11"/>
  <c r="F31" i="12"/>
  <c r="D17" i="11"/>
  <c r="F23" i="12"/>
  <c r="D9" i="11"/>
  <c r="F14" i="12"/>
  <c r="D29" i="11"/>
  <c r="F35" i="12"/>
  <c r="D20" i="11"/>
  <c r="F26" i="12"/>
  <c r="D12" i="11"/>
  <c r="F18" i="12"/>
  <c r="D33" i="11"/>
  <c r="F39" i="12"/>
  <c r="D28" i="11"/>
  <c r="F34" i="12"/>
  <c r="D23" i="11"/>
  <c r="F29" i="12"/>
  <c r="D19" i="11"/>
  <c r="F25" i="12"/>
  <c r="D15" i="11"/>
  <c r="F21" i="12"/>
  <c r="D11" i="11"/>
  <c r="F17" i="12"/>
  <c r="D7" i="11"/>
  <c r="F12" i="12"/>
  <c r="D35" i="10"/>
  <c r="E34" i="12"/>
  <c r="D26" i="10"/>
  <c r="E25" i="12"/>
  <c r="D18" i="10"/>
  <c r="E17" i="12"/>
  <c r="D10" i="10"/>
  <c r="E9" i="12"/>
  <c r="D7" i="10"/>
  <c r="E6" i="12"/>
  <c r="D34" i="10"/>
  <c r="E33" i="12"/>
  <c r="D25" i="10"/>
  <c r="E24" i="12"/>
  <c r="D17" i="10"/>
  <c r="E16" i="12"/>
  <c r="D9" i="10"/>
  <c r="E8" i="12"/>
  <c r="D38" i="10"/>
  <c r="E37" i="12"/>
  <c r="D41" i="10"/>
  <c r="E40" i="12"/>
  <c r="D36" i="10"/>
  <c r="E35" i="12"/>
  <c r="D31" i="10"/>
  <c r="E30" i="12"/>
  <c r="D27" i="10"/>
  <c r="E26" i="12"/>
  <c r="D23" i="10"/>
  <c r="E22" i="12"/>
  <c r="D19" i="10"/>
  <c r="E18" i="12"/>
  <c r="D15" i="10"/>
  <c r="E14" i="12"/>
  <c r="D11" i="10"/>
  <c r="E10" i="12"/>
  <c r="D40" i="10"/>
  <c r="E39" i="12"/>
  <c r="D30" i="10"/>
  <c r="E29" i="12"/>
  <c r="D22" i="10"/>
  <c r="E21" i="12"/>
  <c r="D14" i="10"/>
  <c r="E13" i="12"/>
  <c r="D39" i="10"/>
  <c r="E38" i="12"/>
  <c r="D29" i="10"/>
  <c r="E28" i="12"/>
  <c r="D21" i="10"/>
  <c r="E20" i="12"/>
  <c r="D13" i="10"/>
  <c r="E12" i="12"/>
  <c r="D43" i="10"/>
  <c r="E42" i="12"/>
  <c r="D32" i="10"/>
  <c r="E31" i="12"/>
  <c r="D28" i="10"/>
  <c r="E27" i="12"/>
  <c r="D24" i="10"/>
  <c r="E23" i="12"/>
  <c r="D20" i="10"/>
  <c r="E19" i="12"/>
  <c r="D16" i="10"/>
  <c r="E15" i="12"/>
  <c r="D12" i="10"/>
  <c r="E11" i="12"/>
  <c r="D8" i="10"/>
  <c r="E7" i="12"/>
  <c r="G98" i="4"/>
  <c r="H98" i="4" s="1"/>
  <c r="G7" i="4"/>
  <c r="H7" i="4" s="1"/>
  <c r="F125" i="9"/>
  <c r="I7" i="4" l="1"/>
  <c r="H8" i="6"/>
  <c r="H9" i="6"/>
  <c r="H11" i="6"/>
  <c r="H12" i="6"/>
  <c r="H13" i="6"/>
  <c r="H15" i="6"/>
  <c r="H16" i="6"/>
  <c r="H18" i="6"/>
  <c r="H19" i="6"/>
  <c r="H21" i="6"/>
  <c r="H22" i="6"/>
  <c r="H24" i="6"/>
  <c r="H25" i="6"/>
  <c r="H26" i="6"/>
  <c r="H29" i="6"/>
  <c r="H30" i="6"/>
  <c r="H31" i="6"/>
  <c r="H34" i="6"/>
  <c r="H35" i="6"/>
  <c r="H36" i="6"/>
  <c r="H39" i="6"/>
  <c r="H40" i="6"/>
  <c r="H41" i="6"/>
  <c r="H44" i="6"/>
  <c r="H45" i="6"/>
  <c r="H46" i="6"/>
  <c r="H47" i="6"/>
  <c r="H48" i="6"/>
  <c r="H49" i="6"/>
  <c r="H50" i="6"/>
  <c r="H52" i="6"/>
  <c r="H53" i="6"/>
  <c r="H54" i="6"/>
  <c r="H55" i="6"/>
  <c r="H58" i="6"/>
  <c r="H59" i="6"/>
  <c r="H60" i="6"/>
  <c r="H61" i="6"/>
  <c r="H64" i="6"/>
  <c r="H65" i="6"/>
  <c r="H66" i="6"/>
  <c r="H67" i="6"/>
  <c r="H70" i="6"/>
  <c r="H71" i="6"/>
  <c r="H72" i="6"/>
  <c r="H73" i="6"/>
  <c r="H76" i="6"/>
  <c r="H77" i="6"/>
  <c r="H78" i="6"/>
  <c r="H81" i="6"/>
  <c r="H82" i="6"/>
  <c r="H83" i="6"/>
  <c r="H86" i="6"/>
  <c r="H87" i="6"/>
  <c r="H88" i="6"/>
  <c r="H91" i="6"/>
  <c r="H92" i="6"/>
  <c r="H93" i="6"/>
  <c r="H96" i="6"/>
  <c r="H97" i="6"/>
  <c r="H98" i="6"/>
  <c r="H101" i="6"/>
  <c r="H102" i="6"/>
  <c r="H103" i="6"/>
  <c r="H106" i="6"/>
  <c r="H107" i="6"/>
  <c r="H108" i="6"/>
  <c r="H111" i="6"/>
  <c r="H112" i="6"/>
  <c r="H113" i="6"/>
  <c r="H116" i="6"/>
  <c r="H117" i="6"/>
  <c r="H118" i="6"/>
  <c r="H121" i="6"/>
  <c r="H122" i="6"/>
  <c r="H123" i="6"/>
  <c r="H126" i="6"/>
  <c r="H127" i="6"/>
  <c r="H128" i="6"/>
  <c r="H131" i="6"/>
  <c r="H132" i="6"/>
  <c r="H133" i="6"/>
  <c r="H138" i="6"/>
  <c r="H139" i="6"/>
  <c r="H141" i="6"/>
  <c r="H142" i="6"/>
  <c r="H146" i="6"/>
  <c r="H147" i="6"/>
  <c r="H149" i="6"/>
  <c r="H150" i="6"/>
  <c r="H152" i="6"/>
  <c r="H153" i="6"/>
  <c r="H155" i="6"/>
  <c r="H156" i="6"/>
  <c r="H160" i="6"/>
  <c r="H7" i="6"/>
  <c r="G15" i="6"/>
  <c r="G16" i="6"/>
  <c r="G18" i="6"/>
  <c r="G19" i="6"/>
  <c r="G21" i="6"/>
  <c r="G22" i="6"/>
  <c r="G24" i="6"/>
  <c r="G25" i="6"/>
  <c r="G26" i="6"/>
  <c r="G27" i="6"/>
  <c r="K27" i="6" s="1"/>
  <c r="G29" i="6"/>
  <c r="J29" i="6" s="1"/>
  <c r="K29" i="6" s="1"/>
  <c r="G30" i="6"/>
  <c r="G31" i="6"/>
  <c r="J31" i="6" s="1"/>
  <c r="K31" i="6" s="1"/>
  <c r="G32" i="6"/>
  <c r="K32" i="6" s="1"/>
  <c r="G34" i="6"/>
  <c r="G35" i="6"/>
  <c r="G36" i="6"/>
  <c r="G37" i="6"/>
  <c r="K37" i="6" s="1"/>
  <c r="G39" i="6"/>
  <c r="G40" i="6"/>
  <c r="G41" i="6"/>
  <c r="G42" i="6"/>
  <c r="K42" i="6" s="1"/>
  <c r="G45" i="6"/>
  <c r="G46" i="6"/>
  <c r="G47" i="6"/>
  <c r="G48" i="6"/>
  <c r="G49" i="6"/>
  <c r="G50" i="6"/>
  <c r="G52" i="6"/>
  <c r="G53" i="6"/>
  <c r="G54" i="6"/>
  <c r="G55" i="6"/>
  <c r="G56" i="6"/>
  <c r="K56" i="6" s="1"/>
  <c r="G58" i="6"/>
  <c r="G59" i="6"/>
  <c r="G60" i="6"/>
  <c r="J60" i="6" s="1"/>
  <c r="K60" i="6" s="1"/>
  <c r="G61" i="6"/>
  <c r="J61" i="6" s="1"/>
  <c r="K61" i="6" s="1"/>
  <c r="G62" i="6"/>
  <c r="K62" i="6" s="1"/>
  <c r="G64" i="6"/>
  <c r="G65" i="6"/>
  <c r="G66" i="6"/>
  <c r="G67" i="6"/>
  <c r="G68" i="6"/>
  <c r="K68" i="6" s="1"/>
  <c r="G70" i="6"/>
  <c r="G71" i="6"/>
  <c r="G72" i="6"/>
  <c r="G73" i="6"/>
  <c r="G74" i="6"/>
  <c r="K74" i="6" s="1"/>
  <c r="G76" i="6"/>
  <c r="G77" i="6"/>
  <c r="G78" i="6"/>
  <c r="G79" i="6"/>
  <c r="K79" i="6" s="1"/>
  <c r="G81" i="6"/>
  <c r="J81" i="6" s="1"/>
  <c r="K81" i="6" s="1"/>
  <c r="G82" i="6"/>
  <c r="G83" i="6"/>
  <c r="G84" i="6"/>
  <c r="K84" i="6" s="1"/>
  <c r="G86" i="6"/>
  <c r="G87" i="6"/>
  <c r="G88" i="6"/>
  <c r="G89" i="6"/>
  <c r="K89" i="6" s="1"/>
  <c r="G91" i="6"/>
  <c r="G92" i="6"/>
  <c r="G93" i="6"/>
  <c r="G94" i="6"/>
  <c r="K94" i="6" s="1"/>
  <c r="G96" i="6"/>
  <c r="G97" i="6"/>
  <c r="G98" i="6"/>
  <c r="G99" i="6"/>
  <c r="K99" i="6" s="1"/>
  <c r="G101" i="6"/>
  <c r="J101" i="6" s="1"/>
  <c r="K101" i="6" s="1"/>
  <c r="G102" i="6"/>
  <c r="G103" i="6"/>
  <c r="G104" i="6"/>
  <c r="K104" i="6" s="1"/>
  <c r="G106" i="6"/>
  <c r="G107" i="6"/>
  <c r="G108" i="6"/>
  <c r="G109" i="6"/>
  <c r="K109" i="6" s="1"/>
  <c r="G111" i="6"/>
  <c r="G112" i="6"/>
  <c r="G113" i="6"/>
  <c r="G114" i="6"/>
  <c r="K114" i="6" s="1"/>
  <c r="G116" i="6"/>
  <c r="G117" i="6"/>
  <c r="G118" i="6"/>
  <c r="G119" i="6"/>
  <c r="K119" i="6" s="1"/>
  <c r="G121" i="6"/>
  <c r="J121" i="6" s="1"/>
  <c r="K121" i="6" s="1"/>
  <c r="G122" i="6"/>
  <c r="G123" i="6"/>
  <c r="G124" i="6"/>
  <c r="K124" i="6" s="1"/>
  <c r="G126" i="6"/>
  <c r="G127" i="6"/>
  <c r="G128" i="6"/>
  <c r="G129" i="6"/>
  <c r="K129" i="6" s="1"/>
  <c r="G131" i="6"/>
  <c r="G132" i="6"/>
  <c r="G133" i="6"/>
  <c r="G134" i="6"/>
  <c r="K134" i="6" s="1"/>
  <c r="G138" i="6"/>
  <c r="G139" i="6"/>
  <c r="G141" i="6"/>
  <c r="G142" i="6"/>
  <c r="G146" i="6"/>
  <c r="G147" i="6"/>
  <c r="G149" i="6"/>
  <c r="G150" i="6"/>
  <c r="G152" i="6"/>
  <c r="G153" i="6"/>
  <c r="G155" i="6"/>
  <c r="G156" i="6"/>
  <c r="G159" i="6"/>
  <c r="J159" i="6" s="1"/>
  <c r="K159" i="6" s="1"/>
  <c r="G160" i="6"/>
  <c r="G8" i="6"/>
  <c r="G9" i="6"/>
  <c r="G11" i="6"/>
  <c r="G12" i="6"/>
  <c r="G13" i="6"/>
  <c r="G7" i="6"/>
  <c r="G178" i="7"/>
  <c r="G179" i="7"/>
  <c r="G180" i="7"/>
  <c r="K180" i="7" s="1"/>
  <c r="G183" i="7"/>
  <c r="G184" i="7"/>
  <c r="G185" i="7"/>
  <c r="K185" i="7" s="1"/>
  <c r="G23" i="7"/>
  <c r="G24" i="7"/>
  <c r="G25" i="7"/>
  <c r="G26" i="7"/>
  <c r="G27" i="7"/>
  <c r="K27" i="7" s="1"/>
  <c r="G29" i="7"/>
  <c r="G30" i="7"/>
  <c r="G31" i="7"/>
  <c r="G32" i="7"/>
  <c r="G33" i="7"/>
  <c r="G34" i="7"/>
  <c r="G35" i="7"/>
  <c r="K35" i="7" s="1"/>
  <c r="G37" i="7"/>
  <c r="G38" i="7"/>
  <c r="G39" i="7"/>
  <c r="G40" i="7"/>
  <c r="G41" i="7"/>
  <c r="G42" i="7"/>
  <c r="G43" i="7"/>
  <c r="K43" i="7" s="1"/>
  <c r="G45" i="7"/>
  <c r="G46" i="7"/>
  <c r="G47" i="7"/>
  <c r="G48" i="7"/>
  <c r="G49" i="7"/>
  <c r="G50" i="7"/>
  <c r="G51" i="7"/>
  <c r="K51" i="7" s="1"/>
  <c r="G53" i="7"/>
  <c r="G54" i="7"/>
  <c r="G55" i="7"/>
  <c r="G56" i="7"/>
  <c r="G57" i="7"/>
  <c r="G58" i="7"/>
  <c r="K58" i="7" s="1"/>
  <c r="G60" i="7"/>
  <c r="G61" i="7"/>
  <c r="G62" i="7"/>
  <c r="K62" i="7" s="1"/>
  <c r="G63" i="7"/>
  <c r="G65" i="7"/>
  <c r="G66" i="7"/>
  <c r="G67" i="7"/>
  <c r="G68" i="7"/>
  <c r="G69" i="7"/>
  <c r="G70" i="7"/>
  <c r="K70" i="7" s="1"/>
  <c r="G72" i="7"/>
  <c r="G73" i="7"/>
  <c r="G74" i="7"/>
  <c r="G75" i="7"/>
  <c r="G76" i="7"/>
  <c r="G77" i="7"/>
  <c r="K77" i="7" s="1"/>
  <c r="G79" i="7"/>
  <c r="G80" i="7"/>
  <c r="G81" i="7"/>
  <c r="G82" i="7"/>
  <c r="G83" i="7"/>
  <c r="G84" i="7"/>
  <c r="G85" i="7"/>
  <c r="K85" i="7" s="1"/>
  <c r="G87" i="7"/>
  <c r="G88" i="7"/>
  <c r="G89" i="7"/>
  <c r="G90" i="7"/>
  <c r="G91" i="7"/>
  <c r="G92" i="7"/>
  <c r="G93" i="7"/>
  <c r="K93" i="7" s="1"/>
  <c r="G95" i="7"/>
  <c r="G96" i="7"/>
  <c r="G97" i="7"/>
  <c r="G98" i="7"/>
  <c r="G99" i="7"/>
  <c r="G100" i="7"/>
  <c r="G101" i="7"/>
  <c r="K101" i="7" s="1"/>
  <c r="G103" i="7"/>
  <c r="G104" i="7"/>
  <c r="G105" i="7"/>
  <c r="G106" i="7"/>
  <c r="G107" i="7"/>
  <c r="G108" i="7"/>
  <c r="G109" i="7"/>
  <c r="K109" i="7" s="1"/>
  <c r="G111" i="7"/>
  <c r="G112" i="7"/>
  <c r="G113" i="7"/>
  <c r="G114" i="7"/>
  <c r="G115" i="7"/>
  <c r="G116" i="7"/>
  <c r="G117" i="7"/>
  <c r="K117" i="7" s="1"/>
  <c r="G119" i="7"/>
  <c r="G120" i="7"/>
  <c r="G121" i="7"/>
  <c r="G122" i="7"/>
  <c r="G123" i="7"/>
  <c r="G124" i="7"/>
  <c r="G125" i="7"/>
  <c r="K125" i="7" s="1"/>
  <c r="G127" i="7"/>
  <c r="G128" i="7"/>
  <c r="G129" i="7"/>
  <c r="G130" i="7"/>
  <c r="G131" i="7"/>
  <c r="G132" i="7"/>
  <c r="G133" i="7"/>
  <c r="K133" i="7" s="1"/>
  <c r="G135" i="7"/>
  <c r="G136" i="7"/>
  <c r="G137" i="7"/>
  <c r="G138" i="7"/>
  <c r="G139" i="7"/>
  <c r="G140" i="7"/>
  <c r="G141" i="7"/>
  <c r="K141" i="7" s="1"/>
  <c r="G143" i="7"/>
  <c r="G144" i="7"/>
  <c r="G145" i="7"/>
  <c r="G146" i="7"/>
  <c r="G147" i="7"/>
  <c r="G148" i="7"/>
  <c r="G149" i="7"/>
  <c r="K149" i="7" s="1"/>
  <c r="G153" i="7"/>
  <c r="G154" i="7"/>
  <c r="G155" i="7"/>
  <c r="K155" i="7" s="1"/>
  <c r="G157" i="7"/>
  <c r="G158" i="7"/>
  <c r="G159" i="7"/>
  <c r="K159" i="7" s="1"/>
  <c r="G161" i="7"/>
  <c r="G162" i="7"/>
  <c r="G163" i="7"/>
  <c r="K163" i="7" s="1"/>
  <c r="G166" i="7"/>
  <c r="G167" i="7"/>
  <c r="G168" i="7"/>
  <c r="K168" i="7" s="1"/>
  <c r="G170" i="7"/>
  <c r="G171" i="7"/>
  <c r="G172" i="7"/>
  <c r="K172" i="7" s="1"/>
  <c r="G174" i="7"/>
  <c r="G175" i="7"/>
  <c r="G176" i="7"/>
  <c r="K176" i="7" s="1"/>
  <c r="G17" i="7"/>
  <c r="G18" i="7"/>
  <c r="G19" i="7"/>
  <c r="G20" i="7"/>
  <c r="G21" i="7"/>
  <c r="K21" i="7" s="1"/>
  <c r="H7" i="7"/>
  <c r="H8" i="7"/>
  <c r="H11" i="7"/>
  <c r="H12" i="7"/>
  <c r="H13" i="7"/>
  <c r="H14" i="7"/>
  <c r="H17" i="7"/>
  <c r="H18" i="7"/>
  <c r="H19" i="7"/>
  <c r="H20" i="7"/>
  <c r="H23" i="7"/>
  <c r="H24" i="7"/>
  <c r="H25" i="7"/>
  <c r="H26" i="7"/>
  <c r="H29" i="7"/>
  <c r="H30" i="7"/>
  <c r="H31" i="7"/>
  <c r="H32" i="7"/>
  <c r="H33" i="7"/>
  <c r="H34" i="7"/>
  <c r="H37" i="7"/>
  <c r="H38" i="7"/>
  <c r="H39" i="7"/>
  <c r="H40" i="7"/>
  <c r="H41" i="7"/>
  <c r="H42" i="7"/>
  <c r="H45" i="7"/>
  <c r="H46" i="7"/>
  <c r="H47" i="7"/>
  <c r="H48" i="7"/>
  <c r="H49" i="7"/>
  <c r="H50" i="7"/>
  <c r="H53" i="7"/>
  <c r="H54" i="7"/>
  <c r="H55" i="7"/>
  <c r="H56" i="7"/>
  <c r="H57" i="7"/>
  <c r="H60" i="7"/>
  <c r="H61" i="7"/>
  <c r="H63" i="7"/>
  <c r="H65" i="7"/>
  <c r="H66" i="7"/>
  <c r="H67" i="7"/>
  <c r="H68" i="7"/>
  <c r="H69" i="7"/>
  <c r="H72" i="7"/>
  <c r="H73" i="7"/>
  <c r="H74" i="7"/>
  <c r="H75" i="7"/>
  <c r="H76" i="7"/>
  <c r="H79" i="7"/>
  <c r="H80" i="7"/>
  <c r="H81" i="7"/>
  <c r="H82" i="7"/>
  <c r="H83" i="7"/>
  <c r="H84" i="7"/>
  <c r="H87" i="7"/>
  <c r="H88" i="7"/>
  <c r="H89" i="7"/>
  <c r="H90" i="7"/>
  <c r="H91" i="7"/>
  <c r="H92" i="7"/>
  <c r="H95" i="7"/>
  <c r="H96" i="7"/>
  <c r="H97" i="7"/>
  <c r="H98" i="7"/>
  <c r="H99" i="7"/>
  <c r="H100" i="7"/>
  <c r="H103" i="7"/>
  <c r="H104" i="7"/>
  <c r="H105" i="7"/>
  <c r="H106" i="7"/>
  <c r="H107" i="7"/>
  <c r="H108" i="7"/>
  <c r="H111" i="7"/>
  <c r="H112" i="7"/>
  <c r="H113" i="7"/>
  <c r="H114" i="7"/>
  <c r="H115" i="7"/>
  <c r="H116" i="7"/>
  <c r="H119" i="7"/>
  <c r="H120" i="7"/>
  <c r="H121" i="7"/>
  <c r="H122" i="7"/>
  <c r="H123" i="7"/>
  <c r="H124" i="7"/>
  <c r="H127" i="7"/>
  <c r="H128" i="7"/>
  <c r="H129" i="7"/>
  <c r="H130" i="7"/>
  <c r="H131" i="7"/>
  <c r="H132" i="7"/>
  <c r="H135" i="7"/>
  <c r="H136" i="7"/>
  <c r="H137" i="7"/>
  <c r="H138" i="7"/>
  <c r="H139" i="7"/>
  <c r="H140" i="7"/>
  <c r="H143" i="7"/>
  <c r="J143" i="7" s="1"/>
  <c r="K143" i="7" s="1"/>
  <c r="H144" i="7"/>
  <c r="H145" i="7"/>
  <c r="H146" i="7"/>
  <c r="H147" i="7"/>
  <c r="J147" i="7" s="1"/>
  <c r="K147" i="7" s="1"/>
  <c r="H148" i="7"/>
  <c r="H153" i="7"/>
  <c r="H154" i="7"/>
  <c r="H157" i="7"/>
  <c r="H158" i="7"/>
  <c r="H161" i="7"/>
  <c r="H162" i="7"/>
  <c r="H166" i="7"/>
  <c r="J166" i="7" s="1"/>
  <c r="K166" i="7" s="1"/>
  <c r="H167" i="7"/>
  <c r="H170" i="7"/>
  <c r="H171" i="7"/>
  <c r="H174" i="7"/>
  <c r="H175" i="7"/>
  <c r="H178" i="7"/>
  <c r="H179" i="7"/>
  <c r="H183" i="7"/>
  <c r="H184" i="7"/>
  <c r="H6" i="7"/>
  <c r="J122" i="6" l="1"/>
  <c r="K122" i="6" s="1"/>
  <c r="K120" i="6" s="1"/>
  <c r="G30" i="10" s="1"/>
  <c r="K29" i="12" s="1"/>
  <c r="J102" i="6"/>
  <c r="K102" i="6" s="1"/>
  <c r="J82" i="6"/>
  <c r="K82" i="6" s="1"/>
  <c r="J58" i="6"/>
  <c r="K58" i="6" s="1"/>
  <c r="J123" i="6"/>
  <c r="K123" i="6" s="1"/>
  <c r="J103" i="6"/>
  <c r="K103" i="6" s="1"/>
  <c r="J83" i="6"/>
  <c r="K83" i="6" s="1"/>
  <c r="J126" i="6"/>
  <c r="K126" i="6" s="1"/>
  <c r="J106" i="6"/>
  <c r="K106" i="6" s="1"/>
  <c r="J86" i="6"/>
  <c r="K86" i="6" s="1"/>
  <c r="J66" i="6"/>
  <c r="K66" i="6" s="1"/>
  <c r="J153" i="6"/>
  <c r="K153" i="6" s="1"/>
  <c r="J139" i="6"/>
  <c r="K139" i="6" s="1"/>
  <c r="J117" i="6"/>
  <c r="K117" i="6" s="1"/>
  <c r="J97" i="6"/>
  <c r="K97" i="6" s="1"/>
  <c r="J77" i="6"/>
  <c r="K77" i="6" s="1"/>
  <c r="J53" i="6"/>
  <c r="K53" i="6" s="1"/>
  <c r="J48" i="6"/>
  <c r="K48" i="6" s="1"/>
  <c r="J44" i="6"/>
  <c r="K44" i="6" s="1"/>
  <c r="J24" i="6"/>
  <c r="K24" i="6" s="1"/>
  <c r="J18" i="6"/>
  <c r="K18" i="6" s="1"/>
  <c r="J11" i="6"/>
  <c r="K11" i="6" s="1"/>
  <c r="J146" i="6"/>
  <c r="K146" i="6" s="1"/>
  <c r="J138" i="6"/>
  <c r="K138" i="6" s="1"/>
  <c r="J131" i="6"/>
  <c r="K131" i="6" s="1"/>
  <c r="J111" i="6"/>
  <c r="K111" i="6" s="1"/>
  <c r="K100" i="6"/>
  <c r="G26" i="10" s="1"/>
  <c r="K25" i="12" s="1"/>
  <c r="J91" i="6"/>
  <c r="K91" i="6" s="1"/>
  <c r="K80" i="6"/>
  <c r="G22" i="10" s="1"/>
  <c r="K21" i="12" s="1"/>
  <c r="J71" i="6"/>
  <c r="K71" i="6" s="1"/>
  <c r="J52" i="6"/>
  <c r="K52" i="6" s="1"/>
  <c r="J47" i="6"/>
  <c r="K47" i="6" s="1"/>
  <c r="J22" i="6"/>
  <c r="K22" i="6" s="1"/>
  <c r="J16" i="6"/>
  <c r="K16" i="6" s="1"/>
  <c r="J147" i="6"/>
  <c r="K147" i="6" s="1"/>
  <c r="J7" i="6"/>
  <c r="K7" i="6" s="1"/>
  <c r="J70" i="6"/>
  <c r="K70" i="6" s="1"/>
  <c r="J65" i="6"/>
  <c r="K65" i="6" s="1"/>
  <c r="J41" i="6"/>
  <c r="K41" i="6" s="1"/>
  <c r="J36" i="6"/>
  <c r="K36" i="6" s="1"/>
  <c r="J9" i="6"/>
  <c r="K9" i="6" s="1"/>
  <c r="J150" i="6"/>
  <c r="K150" i="6" s="1"/>
  <c r="J142" i="6"/>
  <c r="K142" i="6" s="1"/>
  <c r="J55" i="6"/>
  <c r="K55" i="6" s="1"/>
  <c r="J21" i="6"/>
  <c r="K21" i="6" s="1"/>
  <c r="J155" i="6"/>
  <c r="K155" i="6" s="1"/>
  <c r="J149" i="6"/>
  <c r="K149" i="6" s="1"/>
  <c r="J141" i="6"/>
  <c r="K141" i="6" s="1"/>
  <c r="J133" i="6"/>
  <c r="K133" i="6" s="1"/>
  <c r="J118" i="6"/>
  <c r="K118" i="6" s="1"/>
  <c r="J113" i="6"/>
  <c r="K113" i="6" s="1"/>
  <c r="J98" i="6"/>
  <c r="K98" i="6" s="1"/>
  <c r="J93" i="6"/>
  <c r="K93" i="6" s="1"/>
  <c r="J78" i="6"/>
  <c r="K78" i="6" s="1"/>
  <c r="J73" i="6"/>
  <c r="K73" i="6" s="1"/>
  <c r="J50" i="6"/>
  <c r="K50" i="6" s="1"/>
  <c r="J46" i="6"/>
  <c r="K46" i="6" s="1"/>
  <c r="J26" i="6"/>
  <c r="K26" i="6" s="1"/>
  <c r="J15" i="6"/>
  <c r="K15" i="6" s="1"/>
  <c r="J127" i="6"/>
  <c r="K127" i="6" s="1"/>
  <c r="J107" i="6"/>
  <c r="K107" i="6" s="1"/>
  <c r="J87" i="6"/>
  <c r="K87" i="6" s="1"/>
  <c r="J67" i="6"/>
  <c r="K67" i="6" s="1"/>
  <c r="J39" i="6"/>
  <c r="K39" i="6" s="1"/>
  <c r="J34" i="6"/>
  <c r="K34" i="6" s="1"/>
  <c r="J12" i="6"/>
  <c r="K12" i="6" s="1"/>
  <c r="J160" i="6"/>
  <c r="K160" i="6" s="1"/>
  <c r="K158" i="6" s="1"/>
  <c r="G43" i="10" s="1"/>
  <c r="K42" i="12" s="1"/>
  <c r="J156" i="6"/>
  <c r="K156" i="6" s="1"/>
  <c r="J152" i="6"/>
  <c r="K152" i="6" s="1"/>
  <c r="J132" i="6"/>
  <c r="K132" i="6" s="1"/>
  <c r="J128" i="6"/>
  <c r="K128" i="6" s="1"/>
  <c r="J116" i="6"/>
  <c r="K116" i="6" s="1"/>
  <c r="J112" i="6"/>
  <c r="K112" i="6" s="1"/>
  <c r="J108" i="6"/>
  <c r="K108" i="6" s="1"/>
  <c r="J96" i="6"/>
  <c r="K96" i="6" s="1"/>
  <c r="J92" i="6"/>
  <c r="K92" i="6" s="1"/>
  <c r="J88" i="6"/>
  <c r="K88" i="6" s="1"/>
  <c r="J76" i="6"/>
  <c r="K76" i="6" s="1"/>
  <c r="J72" i="6"/>
  <c r="K72" i="6" s="1"/>
  <c r="J64" i="6"/>
  <c r="K64" i="6" s="1"/>
  <c r="J59" i="6"/>
  <c r="K59" i="6" s="1"/>
  <c r="J54" i="6"/>
  <c r="K54" i="6" s="1"/>
  <c r="J49" i="6"/>
  <c r="K49" i="6" s="1"/>
  <c r="J45" i="6"/>
  <c r="K45" i="6" s="1"/>
  <c r="J40" i="6"/>
  <c r="K40" i="6" s="1"/>
  <c r="J35" i="6"/>
  <c r="K35" i="6" s="1"/>
  <c r="J30" i="6"/>
  <c r="K30" i="6" s="1"/>
  <c r="K28" i="6" s="1"/>
  <c r="G13" i="10" s="1"/>
  <c r="K12" i="12" s="1"/>
  <c r="J25" i="6"/>
  <c r="K25" i="6" s="1"/>
  <c r="J19" i="6"/>
  <c r="K19" i="6" s="1"/>
  <c r="J13" i="6"/>
  <c r="K13" i="6" s="1"/>
  <c r="J8" i="6"/>
  <c r="K8" i="6" s="1"/>
  <c r="J184" i="7"/>
  <c r="K184" i="7" s="1"/>
  <c r="J174" i="7"/>
  <c r="K174" i="7" s="1"/>
  <c r="J157" i="7"/>
  <c r="K157" i="7" s="1"/>
  <c r="J131" i="7"/>
  <c r="K131" i="7" s="1"/>
  <c r="J67" i="7"/>
  <c r="K67" i="7" s="1"/>
  <c r="J183" i="7"/>
  <c r="K183" i="7" s="1"/>
  <c r="J83" i="7"/>
  <c r="K83" i="7" s="1"/>
  <c r="J79" i="7"/>
  <c r="K79" i="7" s="1"/>
  <c r="J74" i="7"/>
  <c r="K74" i="7" s="1"/>
  <c r="J46" i="7"/>
  <c r="K46" i="7" s="1"/>
  <c r="J55" i="7"/>
  <c r="K55" i="7" s="1"/>
  <c r="J23" i="7"/>
  <c r="K23" i="7" s="1"/>
  <c r="J19" i="7"/>
  <c r="K19" i="7" s="1"/>
  <c r="J170" i="7"/>
  <c r="K170" i="7" s="1"/>
  <c r="J153" i="7"/>
  <c r="K153" i="7" s="1"/>
  <c r="J137" i="7"/>
  <c r="K137" i="7" s="1"/>
  <c r="J123" i="7"/>
  <c r="K123" i="7" s="1"/>
  <c r="J119" i="7"/>
  <c r="K119" i="7" s="1"/>
  <c r="J105" i="7"/>
  <c r="K105" i="7" s="1"/>
  <c r="J91" i="7"/>
  <c r="K91" i="7" s="1"/>
  <c r="J87" i="7"/>
  <c r="K87" i="7" s="1"/>
  <c r="J73" i="7"/>
  <c r="K73" i="7" s="1"/>
  <c r="J49" i="7"/>
  <c r="K49" i="7" s="1"/>
  <c r="J45" i="7"/>
  <c r="K45" i="7" s="1"/>
  <c r="J31" i="7"/>
  <c r="K31" i="7" s="1"/>
  <c r="J115" i="7"/>
  <c r="K115" i="7" s="1"/>
  <c r="J111" i="7"/>
  <c r="K111" i="7" s="1"/>
  <c r="J99" i="7"/>
  <c r="K99" i="7" s="1"/>
  <c r="J138" i="7"/>
  <c r="K138" i="7" s="1"/>
  <c r="J106" i="7"/>
  <c r="K106" i="7" s="1"/>
  <c r="J50" i="7"/>
  <c r="K50" i="7" s="1"/>
  <c r="J30" i="7"/>
  <c r="K30" i="7" s="1"/>
  <c r="J18" i="7"/>
  <c r="K18" i="7" s="1"/>
  <c r="J17" i="7"/>
  <c r="K17" i="7" s="1"/>
  <c r="J167" i="7"/>
  <c r="K167" i="7" s="1"/>
  <c r="K165" i="7" s="1"/>
  <c r="G31" i="11" s="1"/>
  <c r="L37" i="12" s="1"/>
  <c r="J148" i="7"/>
  <c r="K148" i="7" s="1"/>
  <c r="J144" i="7"/>
  <c r="K144" i="7" s="1"/>
  <c r="J121" i="7"/>
  <c r="K121" i="7" s="1"/>
  <c r="J116" i="7"/>
  <c r="K116" i="7" s="1"/>
  <c r="J112" i="7"/>
  <c r="K112" i="7" s="1"/>
  <c r="J89" i="7"/>
  <c r="K89" i="7" s="1"/>
  <c r="J84" i="7"/>
  <c r="K84" i="7" s="1"/>
  <c r="J80" i="7"/>
  <c r="K80" i="7" s="1"/>
  <c r="J61" i="7"/>
  <c r="K61" i="7" s="1"/>
  <c r="J56" i="7"/>
  <c r="K56" i="7" s="1"/>
  <c r="J33" i="7"/>
  <c r="K33" i="7" s="1"/>
  <c r="J29" i="7"/>
  <c r="K29" i="7" s="1"/>
  <c r="J24" i="7"/>
  <c r="K24" i="7" s="1"/>
  <c r="J20" i="7"/>
  <c r="K20" i="7" s="1"/>
  <c r="J171" i="7"/>
  <c r="K171" i="7" s="1"/>
  <c r="J154" i="7"/>
  <c r="K154" i="7" s="1"/>
  <c r="K152" i="7" s="1"/>
  <c r="G27" i="11" s="1"/>
  <c r="L33" i="12" s="1"/>
  <c r="J129" i="7"/>
  <c r="K129" i="7" s="1"/>
  <c r="J124" i="7"/>
  <c r="K124" i="7" s="1"/>
  <c r="J120" i="7"/>
  <c r="K120" i="7" s="1"/>
  <c r="J97" i="7"/>
  <c r="K97" i="7" s="1"/>
  <c r="J92" i="7"/>
  <c r="K92" i="7" s="1"/>
  <c r="J88" i="7"/>
  <c r="K88" i="7" s="1"/>
  <c r="J69" i="7"/>
  <c r="K69" i="7" s="1"/>
  <c r="J65" i="7"/>
  <c r="K65" i="7" s="1"/>
  <c r="J60" i="7"/>
  <c r="K60" i="7" s="1"/>
  <c r="J41" i="7"/>
  <c r="K41" i="7" s="1"/>
  <c r="J37" i="7"/>
  <c r="K37" i="7" s="1"/>
  <c r="J32" i="7"/>
  <c r="K32" i="7" s="1"/>
  <c r="J179" i="7"/>
  <c r="K179" i="7" s="1"/>
  <c r="J175" i="7"/>
  <c r="K175" i="7" s="1"/>
  <c r="J158" i="7"/>
  <c r="K158" i="7" s="1"/>
  <c r="J132" i="7"/>
  <c r="K132" i="7" s="1"/>
  <c r="J128" i="7"/>
  <c r="K128" i="7" s="1"/>
  <c r="J100" i="7"/>
  <c r="K100" i="7" s="1"/>
  <c r="J96" i="7"/>
  <c r="K96" i="7" s="1"/>
  <c r="J68" i="7"/>
  <c r="K68" i="7" s="1"/>
  <c r="J63" i="7"/>
  <c r="K63" i="7" s="1"/>
  <c r="J40" i="7"/>
  <c r="K40" i="7" s="1"/>
  <c r="J127" i="7"/>
  <c r="K127" i="7" s="1"/>
  <c r="J122" i="7"/>
  <c r="K122" i="7" s="1"/>
  <c r="J95" i="7"/>
  <c r="K95" i="7" s="1"/>
  <c r="J90" i="7"/>
  <c r="K90" i="7" s="1"/>
  <c r="J39" i="7"/>
  <c r="K39" i="7" s="1"/>
  <c r="J34" i="7"/>
  <c r="K34" i="7" s="1"/>
  <c r="J146" i="7"/>
  <c r="K146" i="7" s="1"/>
  <c r="J114" i="7"/>
  <c r="K114" i="7" s="1"/>
  <c r="J82" i="7"/>
  <c r="K82" i="7" s="1"/>
  <c r="J54" i="7"/>
  <c r="K54" i="7" s="1"/>
  <c r="J162" i="7"/>
  <c r="K162" i="7" s="1"/>
  <c r="J145" i="7"/>
  <c r="K145" i="7" s="1"/>
  <c r="J136" i="7"/>
  <c r="K136" i="7" s="1"/>
  <c r="J104" i="7"/>
  <c r="K104" i="7" s="1"/>
  <c r="J76" i="7"/>
  <c r="K76" i="7" s="1"/>
  <c r="J53" i="7"/>
  <c r="K53" i="7" s="1"/>
  <c r="J48" i="7"/>
  <c r="K48" i="7" s="1"/>
  <c r="J25" i="7"/>
  <c r="K25" i="7" s="1"/>
  <c r="J26" i="7"/>
  <c r="K26" i="7" s="1"/>
  <c r="J140" i="7"/>
  <c r="K140" i="7" s="1"/>
  <c r="J113" i="7"/>
  <c r="K113" i="7" s="1"/>
  <c r="J108" i="7"/>
  <c r="K108" i="7" s="1"/>
  <c r="J81" i="7"/>
  <c r="K81" i="7" s="1"/>
  <c r="J72" i="7"/>
  <c r="K72" i="7" s="1"/>
  <c r="J57" i="7"/>
  <c r="K57" i="7" s="1"/>
  <c r="J161" i="7"/>
  <c r="K161" i="7" s="1"/>
  <c r="J139" i="7"/>
  <c r="K139" i="7" s="1"/>
  <c r="J135" i="7"/>
  <c r="K135" i="7" s="1"/>
  <c r="J130" i="7"/>
  <c r="K130" i="7" s="1"/>
  <c r="J107" i="7"/>
  <c r="K107" i="7" s="1"/>
  <c r="J103" i="7"/>
  <c r="K103" i="7" s="1"/>
  <c r="J98" i="7"/>
  <c r="K98" i="7" s="1"/>
  <c r="J75" i="7"/>
  <c r="K75" i="7" s="1"/>
  <c r="J66" i="7"/>
  <c r="K66" i="7" s="1"/>
  <c r="J47" i="7"/>
  <c r="K47" i="7" s="1"/>
  <c r="J42" i="7"/>
  <c r="K42" i="7" s="1"/>
  <c r="J38" i="7"/>
  <c r="K38" i="7" s="1"/>
  <c r="J178" i="7"/>
  <c r="K178" i="7" s="1"/>
  <c r="K75" i="6" l="1"/>
  <c r="G21" i="10" s="1"/>
  <c r="K20" i="12" s="1"/>
  <c r="K57" i="6"/>
  <c r="G18" i="10" s="1"/>
  <c r="K17" i="12" s="1"/>
  <c r="K17" i="6"/>
  <c r="G10" i="10" s="1"/>
  <c r="K9" i="12" s="1"/>
  <c r="K23" i="6"/>
  <c r="G12" i="10" s="1"/>
  <c r="K11" i="12" s="1"/>
  <c r="K63" i="6"/>
  <c r="G19" i="10" s="1"/>
  <c r="K18" i="12" s="1"/>
  <c r="K125" i="6"/>
  <c r="G31" i="10" s="1"/>
  <c r="K30" i="12" s="1"/>
  <c r="K140" i="6"/>
  <c r="G35" i="10" s="1"/>
  <c r="K34" i="12" s="1"/>
  <c r="K148" i="6"/>
  <c r="G39" i="10" s="1"/>
  <c r="K38" i="12" s="1"/>
  <c r="K145" i="6"/>
  <c r="G38" i="10" s="1"/>
  <c r="K37" i="12" s="1"/>
  <c r="K90" i="6"/>
  <c r="G24" i="10" s="1"/>
  <c r="K23" i="12" s="1"/>
  <c r="K137" i="6"/>
  <c r="G34" i="10" s="1"/>
  <c r="K33" i="12" s="1"/>
  <c r="K85" i="6"/>
  <c r="G23" i="10" s="1"/>
  <c r="K22" i="12" s="1"/>
  <c r="K6" i="6"/>
  <c r="G7" i="10" s="1"/>
  <c r="K6" i="12" s="1"/>
  <c r="K110" i="6"/>
  <c r="G28" i="10" s="1"/>
  <c r="K27" i="12" s="1"/>
  <c r="K105" i="6"/>
  <c r="G27" i="10" s="1"/>
  <c r="K26" i="12" s="1"/>
  <c r="K182" i="7"/>
  <c r="G36" i="11" s="1"/>
  <c r="L42" i="12" s="1"/>
  <c r="K130" i="6"/>
  <c r="G32" i="10" s="1"/>
  <c r="K31" i="12" s="1"/>
  <c r="K10" i="6"/>
  <c r="G8" i="10" s="1"/>
  <c r="K7" i="12" s="1"/>
  <c r="K20" i="6"/>
  <c r="G11" i="10" s="1"/>
  <c r="K10" i="12" s="1"/>
  <c r="K43" i="6"/>
  <c r="G16" i="10" s="1"/>
  <c r="K15" i="12" s="1"/>
  <c r="K115" i="6"/>
  <c r="G29" i="10" s="1"/>
  <c r="K28" i="12" s="1"/>
  <c r="K69" i="6"/>
  <c r="K14" i="6"/>
  <c r="G9" i="10" s="1"/>
  <c r="K8" i="12" s="1"/>
  <c r="K51" i="6"/>
  <c r="G17" i="10" s="1"/>
  <c r="K16" i="12" s="1"/>
  <c r="K33" i="6"/>
  <c r="G14" i="10" s="1"/>
  <c r="K13" i="12" s="1"/>
  <c r="K38" i="6"/>
  <c r="G15" i="10" s="1"/>
  <c r="K14" i="12" s="1"/>
  <c r="K154" i="6"/>
  <c r="G41" i="10" s="1"/>
  <c r="K40" i="12" s="1"/>
  <c r="K95" i="6"/>
  <c r="G25" i="10" s="1"/>
  <c r="K24" i="12" s="1"/>
  <c r="K173" i="7"/>
  <c r="G33" i="11" s="1"/>
  <c r="L39" i="12" s="1"/>
  <c r="K156" i="7"/>
  <c r="G28" i="11" s="1"/>
  <c r="L34" i="12" s="1"/>
  <c r="K177" i="7"/>
  <c r="G34" i="11" s="1"/>
  <c r="L40" i="12" s="1"/>
  <c r="K28" i="7"/>
  <c r="G10" i="11" s="1"/>
  <c r="L16" i="12" s="1"/>
  <c r="K16" i="7"/>
  <c r="G8" i="11" s="1"/>
  <c r="L13" i="12" s="1"/>
  <c r="K44" i="7"/>
  <c r="G12" i="11" s="1"/>
  <c r="L18" i="12" s="1"/>
  <c r="K86" i="7"/>
  <c r="G18" i="11" s="1"/>
  <c r="L24" i="12" s="1"/>
  <c r="K169" i="7"/>
  <c r="G32" i="11" s="1"/>
  <c r="L38" i="12" s="1"/>
  <c r="K126" i="7"/>
  <c r="G23" i="11" s="1"/>
  <c r="L29" i="12" s="1"/>
  <c r="K78" i="7"/>
  <c r="G17" i="11" s="1"/>
  <c r="L23" i="12" s="1"/>
  <c r="K118" i="7"/>
  <c r="G22" i="11" s="1"/>
  <c r="L28" i="12" s="1"/>
  <c r="K64" i="7"/>
  <c r="G15" i="11" s="1"/>
  <c r="L21" i="12" s="1"/>
  <c r="K160" i="7"/>
  <c r="G29" i="11" s="1"/>
  <c r="L35" i="12" s="1"/>
  <c r="K142" i="7"/>
  <c r="G25" i="11" s="1"/>
  <c r="L31" i="12" s="1"/>
  <c r="K59" i="7"/>
  <c r="G14" i="11" s="1"/>
  <c r="L20" i="12" s="1"/>
  <c r="K110" i="7"/>
  <c r="G21" i="11" s="1"/>
  <c r="L27" i="12" s="1"/>
  <c r="K36" i="7"/>
  <c r="G11" i="11" s="1"/>
  <c r="L17" i="12" s="1"/>
  <c r="K94" i="7"/>
  <c r="G19" i="11" s="1"/>
  <c r="L25" i="12" s="1"/>
  <c r="K134" i="7"/>
  <c r="G24" i="11" s="1"/>
  <c r="L30" i="12" s="1"/>
  <c r="K71" i="7"/>
  <c r="G16" i="11" s="1"/>
  <c r="L22" i="12" s="1"/>
  <c r="K22" i="7"/>
  <c r="G9" i="11" s="1"/>
  <c r="L14" i="12" s="1"/>
  <c r="K52" i="7"/>
  <c r="G13" i="11" s="1"/>
  <c r="L19" i="12" s="1"/>
  <c r="K102" i="7"/>
  <c r="G20" i="11" s="1"/>
  <c r="L26" i="12" s="1"/>
  <c r="G11" i="7" l="1"/>
  <c r="J11" i="7" s="1"/>
  <c r="K11" i="7" s="1"/>
  <c r="G12" i="7"/>
  <c r="J12" i="7" s="1"/>
  <c r="K12" i="7" s="1"/>
  <c r="G13" i="7"/>
  <c r="J13" i="7" s="1"/>
  <c r="K13" i="7" s="1"/>
  <c r="G14" i="7"/>
  <c r="J14" i="7" s="1"/>
  <c r="K14" i="7" s="1"/>
  <c r="G15" i="7"/>
  <c r="K15" i="7" s="1"/>
  <c r="G9" i="7"/>
  <c r="K9" i="7" s="1"/>
  <c r="K10" i="7" l="1"/>
  <c r="G7" i="11" s="1"/>
  <c r="L12" i="12" s="1"/>
  <c r="G250" i="9"/>
  <c r="G251" i="9"/>
  <c r="G270" i="9"/>
  <c r="G125" i="9"/>
  <c r="F8" i="8" l="1"/>
  <c r="G8" i="8" s="1"/>
  <c r="F9" i="8"/>
  <c r="G9" i="8" s="1"/>
  <c r="F10" i="8"/>
  <c r="G10" i="8" s="1"/>
  <c r="F11" i="8"/>
  <c r="G11" i="8" s="1"/>
  <c r="F12" i="8"/>
  <c r="G12" i="8" s="1"/>
  <c r="F15" i="8"/>
  <c r="G15" i="8" s="1"/>
  <c r="F16" i="8"/>
  <c r="G16" i="8" s="1"/>
  <c r="F17" i="8"/>
  <c r="G17" i="8" s="1"/>
  <c r="F18" i="8"/>
  <c r="G18" i="8" s="1"/>
  <c r="F19" i="8"/>
  <c r="G19" i="8" s="1"/>
  <c r="F20" i="8"/>
  <c r="G20" i="8" s="1"/>
  <c r="F23" i="8"/>
  <c r="G23" i="8" s="1"/>
  <c r="F24" i="8"/>
  <c r="G24" i="8" s="1"/>
  <c r="F25" i="8"/>
  <c r="G25" i="8" s="1"/>
  <c r="F26" i="8"/>
  <c r="G26" i="8" s="1"/>
  <c r="F27" i="8"/>
  <c r="G27" i="8" s="1"/>
  <c r="F28" i="8"/>
  <c r="G28" i="8" s="1"/>
  <c r="F31" i="8"/>
  <c r="G31" i="8" s="1"/>
  <c r="F32" i="8"/>
  <c r="G32" i="8" s="1"/>
  <c r="F33" i="8"/>
  <c r="G33" i="8" s="1"/>
  <c r="F34" i="8"/>
  <c r="G34" i="8" s="1"/>
  <c r="F35" i="8"/>
  <c r="G35" i="8" s="1"/>
  <c r="F36" i="8"/>
  <c r="G36" i="8" s="1"/>
  <c r="F39" i="8"/>
  <c r="G39" i="8" s="1"/>
  <c r="F40" i="8"/>
  <c r="G40" i="8" s="1"/>
  <c r="F41" i="8"/>
  <c r="G41" i="8" s="1"/>
  <c r="F42" i="8"/>
  <c r="G42" i="8" s="1"/>
  <c r="F43" i="8"/>
  <c r="G43" i="8" s="1"/>
  <c r="F44" i="8"/>
  <c r="G44" i="8" s="1"/>
  <c r="F47" i="8"/>
  <c r="G47" i="8" s="1"/>
  <c r="F48" i="8"/>
  <c r="G48" i="8" s="1"/>
  <c r="F49" i="8"/>
  <c r="G49" i="8" s="1"/>
  <c r="F50" i="8"/>
  <c r="G50" i="8" s="1"/>
  <c r="F51" i="8"/>
  <c r="G51" i="8" s="1"/>
  <c r="F54" i="8"/>
  <c r="G54" i="8" s="1"/>
  <c r="F55" i="8"/>
  <c r="G55" i="8" s="1"/>
  <c r="F56" i="8"/>
  <c r="G56" i="8" s="1"/>
  <c r="F57" i="8"/>
  <c r="G57" i="8" s="1"/>
  <c r="F58" i="8"/>
  <c r="G58" i="8" s="1"/>
  <c r="F61" i="8"/>
  <c r="G61" i="8" s="1"/>
  <c r="F62" i="8"/>
  <c r="G62" i="8" s="1"/>
  <c r="F63" i="8"/>
  <c r="G63" i="8" s="1"/>
  <c r="F64" i="8"/>
  <c r="G64" i="8" s="1"/>
  <c r="F65" i="8"/>
  <c r="G65" i="8" s="1"/>
  <c r="F68" i="8"/>
  <c r="G68" i="8" s="1"/>
  <c r="F69" i="8"/>
  <c r="G69" i="8" s="1"/>
  <c r="F70" i="8"/>
  <c r="G70" i="8" s="1"/>
  <c r="F71" i="8"/>
  <c r="G71" i="8" s="1"/>
  <c r="F72" i="8"/>
  <c r="G72" i="8" s="1"/>
  <c r="F75" i="8"/>
  <c r="G75" i="8" s="1"/>
  <c r="F76" i="8"/>
  <c r="G76" i="8" s="1"/>
  <c r="F77" i="8"/>
  <c r="G77" i="8" s="1"/>
  <c r="F78" i="8"/>
  <c r="G78" i="8" s="1"/>
  <c r="F79" i="8"/>
  <c r="G79" i="8" s="1"/>
  <c r="F80" i="8"/>
  <c r="G80" i="8" s="1"/>
  <c r="F81" i="8"/>
  <c r="G81" i="8" s="1"/>
  <c r="F84" i="8"/>
  <c r="G84" i="8" s="1"/>
  <c r="F85" i="8"/>
  <c r="G85" i="8" s="1"/>
  <c r="F86" i="8"/>
  <c r="G86" i="8" s="1"/>
  <c r="F87" i="8"/>
  <c r="G87" i="8" s="1"/>
  <c r="F88" i="8"/>
  <c r="G88" i="8" s="1"/>
  <c r="F89" i="8"/>
  <c r="G89" i="8" s="1"/>
  <c r="F90" i="8"/>
  <c r="G90" i="8" s="1"/>
  <c r="F93" i="8"/>
  <c r="G93" i="8" s="1"/>
  <c r="F94" i="8"/>
  <c r="G94" i="8" s="1"/>
  <c r="F95" i="8"/>
  <c r="G95" i="8" s="1"/>
  <c r="F96" i="8"/>
  <c r="G96" i="8" s="1"/>
  <c r="F97" i="8"/>
  <c r="G97" i="8" s="1"/>
  <c r="F98" i="8"/>
  <c r="G98" i="8" s="1"/>
  <c r="F99" i="8"/>
  <c r="G99" i="8" s="1"/>
  <c r="F100" i="8"/>
  <c r="G100" i="8" s="1"/>
  <c r="F101" i="8"/>
  <c r="G101" i="8" s="1"/>
  <c r="F104" i="8"/>
  <c r="G104" i="8" s="1"/>
  <c r="F105" i="8"/>
  <c r="G105" i="8" s="1"/>
  <c r="F106" i="8"/>
  <c r="G106" i="8" s="1"/>
  <c r="F107" i="8"/>
  <c r="G107" i="8" s="1"/>
  <c r="F108" i="8"/>
  <c r="G108" i="8" s="1"/>
  <c r="F109" i="8"/>
  <c r="G109" i="8" s="1"/>
  <c r="F110" i="8"/>
  <c r="G110" i="8" s="1"/>
  <c r="F111" i="8"/>
  <c r="G111" i="8" s="1"/>
  <c r="F112" i="8"/>
  <c r="G112" i="8" s="1"/>
  <c r="F113" i="8"/>
  <c r="G113" i="8" s="1"/>
  <c r="F116" i="8"/>
  <c r="G116" i="8" s="1"/>
  <c r="F117" i="8"/>
  <c r="G117" i="8" s="1"/>
  <c r="F118" i="8"/>
  <c r="G118" i="8" s="1"/>
  <c r="F119" i="8"/>
  <c r="G119" i="8" s="1"/>
  <c r="F120" i="8"/>
  <c r="G120" i="8" s="1"/>
  <c r="F121" i="8"/>
  <c r="G121" i="8" s="1"/>
  <c r="F122" i="8"/>
  <c r="G122" i="8" s="1"/>
  <c r="F123" i="8"/>
  <c r="G123" i="8" s="1"/>
  <c r="F124" i="8"/>
  <c r="G124" i="8" s="1"/>
  <c r="F127" i="8"/>
  <c r="G127" i="8" s="1"/>
  <c r="F128" i="8"/>
  <c r="G128" i="8" s="1"/>
  <c r="F129" i="8"/>
  <c r="G129" i="8" s="1"/>
  <c r="F130" i="8"/>
  <c r="G130" i="8" s="1"/>
  <c r="F131" i="8"/>
  <c r="G131" i="8" s="1"/>
  <c r="F132" i="8"/>
  <c r="G132" i="8" s="1"/>
  <c r="F135" i="8"/>
  <c r="G135" i="8" s="1"/>
  <c r="F136" i="8"/>
  <c r="G136" i="8" s="1"/>
  <c r="F137" i="8"/>
  <c r="G137" i="8" s="1"/>
  <c r="F138" i="8"/>
  <c r="G138" i="8" s="1"/>
  <c r="F139" i="8"/>
  <c r="G139" i="8" s="1"/>
  <c r="F140" i="8"/>
  <c r="G140" i="8" s="1"/>
  <c r="F141" i="8"/>
  <c r="G141" i="8" s="1"/>
  <c r="F142" i="8"/>
  <c r="G142" i="8" s="1"/>
  <c r="F145" i="8"/>
  <c r="G145" i="8" s="1"/>
  <c r="F146" i="8"/>
  <c r="G146" i="8" s="1"/>
  <c r="F147" i="8"/>
  <c r="G147" i="8" s="1"/>
  <c r="F148" i="8"/>
  <c r="G148" i="8" s="1"/>
  <c r="F149" i="8"/>
  <c r="G149" i="8" s="1"/>
  <c r="F150" i="8"/>
  <c r="G150" i="8" s="1"/>
  <c r="F153" i="8"/>
  <c r="G153" i="8" s="1"/>
  <c r="F154" i="8"/>
  <c r="G154" i="8" s="1"/>
  <c r="F155" i="8"/>
  <c r="G155" i="8" s="1"/>
  <c r="F156" i="8"/>
  <c r="G156" i="8" s="1"/>
  <c r="F157" i="8"/>
  <c r="G157" i="8" s="1"/>
  <c r="F158" i="8"/>
  <c r="G158" i="8" s="1"/>
  <c r="F159" i="8"/>
  <c r="G159" i="8" s="1"/>
  <c r="F160" i="8"/>
  <c r="G160" i="8" s="1"/>
  <c r="F161" i="8"/>
  <c r="G161" i="8" s="1"/>
  <c r="F164" i="8"/>
  <c r="G164" i="8" s="1"/>
  <c r="F165" i="8"/>
  <c r="G165" i="8" s="1"/>
  <c r="F166" i="8"/>
  <c r="G166" i="8" s="1"/>
  <c r="F167" i="8"/>
  <c r="G167" i="8" s="1"/>
  <c r="F168" i="8"/>
  <c r="G168" i="8" s="1"/>
  <c r="F169" i="8"/>
  <c r="G169" i="8" s="1"/>
  <c r="F170" i="8"/>
  <c r="G170" i="8" s="1"/>
  <c r="F171" i="8"/>
  <c r="G171" i="8" s="1"/>
  <c r="F172" i="8"/>
  <c r="G172" i="8" s="1"/>
  <c r="F175" i="8"/>
  <c r="G175" i="8" s="1"/>
  <c r="F176" i="8"/>
  <c r="G176" i="8" s="1"/>
  <c r="F177" i="8"/>
  <c r="G177" i="8" s="1"/>
  <c r="F178" i="8"/>
  <c r="G178" i="8" s="1"/>
  <c r="F179" i="8"/>
  <c r="G179" i="8" s="1"/>
  <c r="F180" i="8"/>
  <c r="G180" i="8" s="1"/>
  <c r="F181" i="8"/>
  <c r="G181" i="8" s="1"/>
  <c r="F182" i="8"/>
  <c r="G182" i="8" s="1"/>
  <c r="F183" i="8"/>
  <c r="G183" i="8" s="1"/>
  <c r="F186" i="8"/>
  <c r="G186" i="8" s="1"/>
  <c r="F187" i="8"/>
  <c r="G187" i="8" s="1"/>
  <c r="F188" i="8"/>
  <c r="G188" i="8" s="1"/>
  <c r="F189" i="8"/>
  <c r="G189" i="8" s="1"/>
  <c r="F190" i="8"/>
  <c r="G190" i="8" s="1"/>
  <c r="F191" i="8"/>
  <c r="G191" i="8" s="1"/>
  <c r="F192" i="8"/>
  <c r="G192" i="8" s="1"/>
  <c r="F193" i="8"/>
  <c r="G193" i="8" s="1"/>
  <c r="F194" i="8"/>
  <c r="G194" i="8" s="1"/>
  <c r="F197" i="8"/>
  <c r="G197" i="8" s="1"/>
  <c r="F198" i="8"/>
  <c r="G198" i="8" s="1"/>
  <c r="F199" i="8"/>
  <c r="G199" i="8" s="1"/>
  <c r="F200" i="8"/>
  <c r="G200" i="8" s="1"/>
  <c r="F201" i="8"/>
  <c r="G201" i="8" s="1"/>
  <c r="F202" i="8"/>
  <c r="G202" i="8" s="1"/>
  <c r="F203" i="8"/>
  <c r="G203" i="8" s="1"/>
  <c r="F204" i="8"/>
  <c r="G204" i="8" s="1"/>
  <c r="F205" i="8"/>
  <c r="G205" i="8" s="1"/>
  <c r="F208" i="8"/>
  <c r="G208" i="8" s="1"/>
  <c r="F209" i="8"/>
  <c r="G209" i="8" s="1"/>
  <c r="F210" i="8"/>
  <c r="G210" i="8" s="1"/>
  <c r="F211" i="8"/>
  <c r="G211" i="8" s="1"/>
  <c r="F212" i="8"/>
  <c r="G212" i="8" s="1"/>
  <c r="F213" i="8"/>
  <c r="G213" i="8" s="1"/>
  <c r="F216" i="8"/>
  <c r="G216" i="8" s="1"/>
  <c r="F217" i="8"/>
  <c r="G217" i="8" s="1"/>
  <c r="F218" i="8"/>
  <c r="G218" i="8" s="1"/>
  <c r="F219" i="8"/>
  <c r="G219" i="8" s="1"/>
  <c r="F220" i="8"/>
  <c r="G220" i="8" s="1"/>
  <c r="F221" i="8"/>
  <c r="G221" i="8" s="1"/>
  <c r="F224" i="8"/>
  <c r="G224" i="8" s="1"/>
  <c r="F225" i="8"/>
  <c r="G225" i="8" s="1"/>
  <c r="F226" i="8"/>
  <c r="G226" i="8" s="1"/>
  <c r="F227" i="8"/>
  <c r="G227" i="8" s="1"/>
  <c r="F228" i="8"/>
  <c r="G228" i="8" s="1"/>
  <c r="F229" i="8"/>
  <c r="G229" i="8" s="1"/>
  <c r="F232" i="8"/>
  <c r="G232" i="8" s="1"/>
  <c r="F233" i="8"/>
  <c r="G233" i="8" s="1"/>
  <c r="F234" i="8"/>
  <c r="G234" i="8" s="1"/>
  <c r="F235" i="8"/>
  <c r="G235" i="8" s="1"/>
  <c r="F236" i="8"/>
  <c r="G236" i="8" s="1"/>
  <c r="F237" i="8"/>
  <c r="G237" i="8" s="1"/>
  <c r="F242" i="8"/>
  <c r="G242" i="8" s="1"/>
  <c r="F243" i="8"/>
  <c r="G243" i="8" s="1"/>
  <c r="F244" i="8"/>
  <c r="G244" i="8" s="1"/>
  <c r="F245" i="8"/>
  <c r="G245" i="8" s="1"/>
  <c r="F246" i="8"/>
  <c r="G246" i="8" s="1"/>
  <c r="F249" i="8"/>
  <c r="G249" i="8" s="1"/>
  <c r="F250" i="8"/>
  <c r="G250" i="8" s="1"/>
  <c r="F251" i="8"/>
  <c r="G251" i="8" s="1"/>
  <c r="F252" i="8"/>
  <c r="G252" i="8" s="1"/>
  <c r="F253" i="8"/>
  <c r="G253" i="8" s="1"/>
  <c r="F256" i="8"/>
  <c r="G256" i="8" s="1"/>
  <c r="F257" i="8"/>
  <c r="G257" i="8" s="1"/>
  <c r="F258" i="8"/>
  <c r="G258" i="8" s="1"/>
  <c r="F262" i="8"/>
  <c r="G262" i="8" s="1"/>
  <c r="F263" i="8"/>
  <c r="G263" i="8" s="1"/>
  <c r="F264" i="8"/>
  <c r="G264" i="8" s="1"/>
  <c r="F265" i="8"/>
  <c r="G265" i="8" s="1"/>
  <c r="F266" i="8"/>
  <c r="G266" i="8" s="1"/>
  <c r="F269" i="8"/>
  <c r="G269" i="8" s="1"/>
  <c r="F270" i="8"/>
  <c r="G270" i="8" s="1"/>
  <c r="F271" i="8"/>
  <c r="G271" i="8" s="1"/>
  <c r="F272" i="8"/>
  <c r="G272" i="8" s="1"/>
  <c r="F273" i="8"/>
  <c r="G273" i="8" s="1"/>
  <c r="F276" i="8"/>
  <c r="G276" i="8" s="1"/>
  <c r="F277" i="8"/>
  <c r="G277" i="8" s="1"/>
  <c r="F278" i="8"/>
  <c r="G278" i="8" s="1"/>
  <c r="F279" i="8"/>
  <c r="G279" i="8" s="1"/>
  <c r="F280" i="8"/>
  <c r="G280" i="8" s="1"/>
  <c r="F283" i="8"/>
  <c r="G283" i="8" s="1"/>
  <c r="F284" i="8"/>
  <c r="G284" i="8" s="1"/>
  <c r="F285" i="8"/>
  <c r="G285" i="8" s="1"/>
  <c r="F286" i="8"/>
  <c r="G286" i="8" s="1"/>
  <c r="F287" i="8"/>
  <c r="G287" i="8" s="1"/>
  <c r="F291" i="8"/>
  <c r="G291" i="8" s="1"/>
  <c r="F292" i="8"/>
  <c r="G292" i="8" s="1"/>
  <c r="F293" i="8"/>
  <c r="G293" i="8" s="1"/>
  <c r="F294" i="8"/>
  <c r="G294" i="8" s="1"/>
  <c r="F295" i="8"/>
  <c r="G295" i="8" s="1"/>
  <c r="G288" i="8" l="1"/>
  <c r="G282" i="8" s="1"/>
  <c r="E41" i="10" s="1"/>
  <c r="G40" i="12" s="1"/>
  <c r="G214" i="8"/>
  <c r="G207" i="8" s="1"/>
  <c r="E29" i="10" s="1"/>
  <c r="G28" i="12" s="1"/>
  <c r="G114" i="8"/>
  <c r="G103" i="8" s="1"/>
  <c r="E19" i="10" s="1"/>
  <c r="G18" i="12" s="1"/>
  <c r="G73" i="8"/>
  <c r="G67" i="8" s="1"/>
  <c r="E15" i="10" s="1"/>
  <c r="G14" i="12" s="1"/>
  <c r="G281" i="8"/>
  <c r="G275" i="8" s="1"/>
  <c r="E40" i="10" s="1"/>
  <c r="G39" i="12" s="1"/>
  <c r="G206" i="8"/>
  <c r="G196" i="8" s="1"/>
  <c r="E28" i="10" s="1"/>
  <c r="G27" i="12" s="1"/>
  <c r="G133" i="8"/>
  <c r="G126" i="8" s="1"/>
  <c r="E21" i="10" s="1"/>
  <c r="G20" i="12" s="1"/>
  <c r="G45" i="8"/>
  <c r="G38" i="8" s="1"/>
  <c r="E11" i="10" s="1"/>
  <c r="G10" i="12" s="1"/>
  <c r="G29" i="8"/>
  <c r="G22" i="8" s="1"/>
  <c r="E9" i="10" s="1"/>
  <c r="G8" i="12" s="1"/>
  <c r="G274" i="8"/>
  <c r="G268" i="8" s="1"/>
  <c r="E39" i="10" s="1"/>
  <c r="G38" i="12" s="1"/>
  <c r="G259" i="8"/>
  <c r="G255" i="8" s="1"/>
  <c r="E36" i="10" s="1"/>
  <c r="G35" i="12" s="1"/>
  <c r="G238" i="8"/>
  <c r="G231" i="8" s="1"/>
  <c r="E32" i="10" s="1"/>
  <c r="G31" i="12" s="1"/>
  <c r="G222" i="8"/>
  <c r="G215" i="8" s="1"/>
  <c r="E30" i="10" s="1"/>
  <c r="G29" i="12" s="1"/>
  <c r="G195" i="8"/>
  <c r="G185" i="8" s="1"/>
  <c r="E27" i="10" s="1"/>
  <c r="G26" i="12" s="1"/>
  <c r="G125" i="8"/>
  <c r="G115" i="8" s="1"/>
  <c r="E20" i="10" s="1"/>
  <c r="G19" i="12" s="1"/>
  <c r="G59" i="8"/>
  <c r="G53" i="8" s="1"/>
  <c r="E13" i="10" s="1"/>
  <c r="G12" i="12" s="1"/>
  <c r="G247" i="8"/>
  <c r="G241" i="8" s="1"/>
  <c r="E34" i="10" s="1"/>
  <c r="G33" i="12" s="1"/>
  <c r="G230" i="8"/>
  <c r="G223" i="8" s="1"/>
  <c r="E31" i="10" s="1"/>
  <c r="G30" i="12" s="1"/>
  <c r="G162" i="8"/>
  <c r="G152" i="8" s="1"/>
  <c r="E24" i="10" s="1"/>
  <c r="G23" i="12" s="1"/>
  <c r="G66" i="8"/>
  <c r="G60" i="8" s="1"/>
  <c r="E14" i="10" s="1"/>
  <c r="G13" i="12" s="1"/>
  <c r="G296" i="8"/>
  <c r="G290" i="8" s="1"/>
  <c r="E43" i="10" s="1"/>
  <c r="G42" i="12" s="1"/>
  <c r="G267" i="8"/>
  <c r="G261" i="8" s="1"/>
  <c r="E38" i="10" s="1"/>
  <c r="G37" i="12" s="1"/>
  <c r="G254" i="8"/>
  <c r="G248" i="8" s="1"/>
  <c r="E35" i="10" s="1"/>
  <c r="G34" i="12" s="1"/>
  <c r="G184" i="8"/>
  <c r="G174" i="8" s="1"/>
  <c r="E26" i="10" s="1"/>
  <c r="G25" i="12" s="1"/>
  <c r="G151" i="8"/>
  <c r="G144" i="8" s="1"/>
  <c r="E23" i="10" s="1"/>
  <c r="G22" i="12" s="1"/>
  <c r="G143" i="8"/>
  <c r="G134" i="8" s="1"/>
  <c r="E22" i="10" s="1"/>
  <c r="G21" i="12" s="1"/>
  <c r="G52" i="8"/>
  <c r="G46" i="8" s="1"/>
  <c r="E12" i="10" s="1"/>
  <c r="G11" i="12" s="1"/>
  <c r="G37" i="8"/>
  <c r="G30" i="8" s="1"/>
  <c r="E10" i="10" s="1"/>
  <c r="G9" i="12" s="1"/>
  <c r="G21" i="8"/>
  <c r="G14" i="8" s="1"/>
  <c r="E8" i="10" s="1"/>
  <c r="G7" i="12" s="1"/>
  <c r="G173" i="8"/>
  <c r="G163" i="8" s="1"/>
  <c r="E25" i="10" s="1"/>
  <c r="G24" i="12" s="1"/>
  <c r="G102" i="8"/>
  <c r="G92" i="8" s="1"/>
  <c r="E18" i="10" s="1"/>
  <c r="G17" i="12" s="1"/>
  <c r="G91" i="8"/>
  <c r="G83" i="8" s="1"/>
  <c r="E17" i="10" s="1"/>
  <c r="G16" i="12" s="1"/>
  <c r="G82" i="8"/>
  <c r="G74" i="8" s="1"/>
  <c r="E16" i="10" s="1"/>
  <c r="G15" i="12" s="1"/>
  <c r="F7" i="9"/>
  <c r="G7" i="9" s="1"/>
  <c r="F8" i="9"/>
  <c r="G8" i="9" s="1"/>
  <c r="F9" i="9"/>
  <c r="G9" i="9" s="1"/>
  <c r="F12" i="9"/>
  <c r="G12" i="9" s="1"/>
  <c r="F13" i="9"/>
  <c r="G13" i="9" s="1"/>
  <c r="F14" i="9"/>
  <c r="G14" i="9" s="1"/>
  <c r="F15" i="9"/>
  <c r="G15" i="9" s="1"/>
  <c r="F16" i="9"/>
  <c r="G16" i="9" s="1"/>
  <c r="F17" i="9"/>
  <c r="G17" i="9" s="1"/>
  <c r="F18" i="9"/>
  <c r="G18" i="9" s="1"/>
  <c r="F19" i="9"/>
  <c r="G19" i="9" s="1"/>
  <c r="F20" i="9"/>
  <c r="G20" i="9" s="1"/>
  <c r="F21" i="9"/>
  <c r="G21" i="9" s="1"/>
  <c r="F22" i="9"/>
  <c r="G22" i="9" s="1"/>
  <c r="F25" i="9"/>
  <c r="G25" i="9" s="1"/>
  <c r="F26" i="9"/>
  <c r="G26" i="9" s="1"/>
  <c r="F27" i="9"/>
  <c r="G27" i="9" s="1"/>
  <c r="F28" i="9"/>
  <c r="G28" i="9" s="1"/>
  <c r="F31" i="9"/>
  <c r="G31" i="9" s="1"/>
  <c r="F32" i="9"/>
  <c r="G32" i="9" s="1"/>
  <c r="F33" i="9"/>
  <c r="G33" i="9" s="1"/>
  <c r="F34" i="9"/>
  <c r="G34" i="9" s="1"/>
  <c r="F37" i="9"/>
  <c r="G37" i="9" s="1"/>
  <c r="F38" i="9"/>
  <c r="G38" i="9" s="1"/>
  <c r="F39" i="9"/>
  <c r="G39" i="9" s="1"/>
  <c r="F40" i="9"/>
  <c r="G40" i="9" s="1"/>
  <c r="F41" i="9"/>
  <c r="G41" i="9" s="1"/>
  <c r="F42" i="9"/>
  <c r="G42" i="9" s="1"/>
  <c r="F43" i="9"/>
  <c r="G43" i="9" s="1"/>
  <c r="F44" i="9"/>
  <c r="G44" i="9" s="1"/>
  <c r="F45" i="9"/>
  <c r="G45" i="9" s="1"/>
  <c r="F48" i="9"/>
  <c r="G48" i="9" s="1"/>
  <c r="F49" i="9"/>
  <c r="G49" i="9" s="1"/>
  <c r="F50" i="9"/>
  <c r="G50" i="9" s="1"/>
  <c r="F51" i="9"/>
  <c r="G51" i="9" s="1"/>
  <c r="F52" i="9"/>
  <c r="G52" i="9" s="1"/>
  <c r="F53" i="9"/>
  <c r="G53" i="9" s="1"/>
  <c r="F54" i="9"/>
  <c r="G54" i="9" s="1"/>
  <c r="F55" i="9"/>
  <c r="G55" i="9" s="1"/>
  <c r="F56" i="9"/>
  <c r="G56" i="9" s="1"/>
  <c r="F57" i="9"/>
  <c r="G57" i="9" s="1"/>
  <c r="F58" i="9"/>
  <c r="G58" i="9" s="1"/>
  <c r="F59" i="9"/>
  <c r="G59" i="9" s="1"/>
  <c r="F60" i="9"/>
  <c r="G60" i="9" s="1"/>
  <c r="F63" i="9"/>
  <c r="G63" i="9" s="1"/>
  <c r="F64" i="9"/>
  <c r="G64" i="9" s="1"/>
  <c r="F65" i="9"/>
  <c r="G65" i="9" s="1"/>
  <c r="F66" i="9"/>
  <c r="G66" i="9" s="1"/>
  <c r="F67" i="9"/>
  <c r="G67" i="9" s="1"/>
  <c r="F68" i="9"/>
  <c r="G68" i="9" s="1"/>
  <c r="F69" i="9"/>
  <c r="G69" i="9" s="1"/>
  <c r="F70" i="9"/>
  <c r="G70" i="9" s="1"/>
  <c r="F71" i="9"/>
  <c r="G71" i="9" s="1"/>
  <c r="F72" i="9"/>
  <c r="G72" i="9" s="1"/>
  <c r="F73" i="9"/>
  <c r="G73" i="9" s="1"/>
  <c r="F74" i="9"/>
  <c r="G74" i="9" s="1"/>
  <c r="F75" i="9"/>
  <c r="G75" i="9" s="1"/>
  <c r="F76" i="9"/>
  <c r="G76" i="9" s="1"/>
  <c r="F79" i="9"/>
  <c r="G79" i="9" s="1"/>
  <c r="F80" i="9"/>
  <c r="G80" i="9" s="1"/>
  <c r="F81" i="9"/>
  <c r="G81" i="9" s="1"/>
  <c r="F82" i="9"/>
  <c r="G82" i="9" s="1"/>
  <c r="F83" i="9"/>
  <c r="G83" i="9" s="1"/>
  <c r="F84" i="9"/>
  <c r="G84" i="9" s="1"/>
  <c r="F85" i="9"/>
  <c r="G85" i="9" s="1"/>
  <c r="F86" i="9"/>
  <c r="G86" i="9" s="1"/>
  <c r="F87" i="9"/>
  <c r="G87" i="9" s="1"/>
  <c r="F88" i="9"/>
  <c r="G88" i="9" s="1"/>
  <c r="F89" i="9"/>
  <c r="G89" i="9" s="1"/>
  <c r="F90" i="9"/>
  <c r="G90" i="9" s="1"/>
  <c r="F91" i="9"/>
  <c r="G91" i="9" s="1"/>
  <c r="F92" i="9"/>
  <c r="G92" i="9" s="1"/>
  <c r="F93" i="9"/>
  <c r="G93" i="9" s="1"/>
  <c r="F94" i="9"/>
  <c r="G94" i="9" s="1"/>
  <c r="F95" i="9"/>
  <c r="G95" i="9" s="1"/>
  <c r="F98" i="9"/>
  <c r="G98" i="9" s="1"/>
  <c r="F99" i="9"/>
  <c r="G99" i="9" s="1"/>
  <c r="F100" i="9"/>
  <c r="G100" i="9" s="1"/>
  <c r="F101" i="9"/>
  <c r="G101" i="9" s="1"/>
  <c r="F104" i="9"/>
  <c r="G104" i="9" s="1"/>
  <c r="F105" i="9"/>
  <c r="G105" i="9" s="1"/>
  <c r="F106" i="9"/>
  <c r="G106" i="9" s="1"/>
  <c r="F107" i="9"/>
  <c r="G107" i="9" s="1"/>
  <c r="F108" i="9"/>
  <c r="G108" i="9" s="1"/>
  <c r="F109" i="9"/>
  <c r="G109" i="9" s="1"/>
  <c r="F110" i="9"/>
  <c r="G110" i="9" s="1"/>
  <c r="F111" i="9"/>
  <c r="G111" i="9" s="1"/>
  <c r="F112" i="9"/>
  <c r="G112" i="9" s="1"/>
  <c r="F113" i="9"/>
  <c r="G113" i="9" s="1"/>
  <c r="F114" i="9"/>
  <c r="G114" i="9" s="1"/>
  <c r="F115" i="9"/>
  <c r="G115" i="9" s="1"/>
  <c r="F118" i="9"/>
  <c r="G118" i="9" s="1"/>
  <c r="F119" i="9"/>
  <c r="G119" i="9" s="1"/>
  <c r="F120" i="9"/>
  <c r="G120" i="9" s="1"/>
  <c r="F121" i="9"/>
  <c r="G121" i="9" s="1"/>
  <c r="F122" i="9"/>
  <c r="G122" i="9" s="1"/>
  <c r="F123" i="9"/>
  <c r="G123" i="9" s="1"/>
  <c r="F124" i="9"/>
  <c r="G124" i="9" s="1"/>
  <c r="F126" i="9"/>
  <c r="G126" i="9" s="1"/>
  <c r="F127" i="9"/>
  <c r="G127" i="9" s="1"/>
  <c r="F128" i="9"/>
  <c r="G128" i="9" s="1"/>
  <c r="F129" i="9"/>
  <c r="G129" i="9" s="1"/>
  <c r="F130" i="9"/>
  <c r="G130" i="9" s="1"/>
  <c r="F133" i="9"/>
  <c r="G133" i="9" s="1"/>
  <c r="F134" i="9"/>
  <c r="G134" i="9" s="1"/>
  <c r="F135" i="9"/>
  <c r="G135" i="9" s="1"/>
  <c r="F136" i="9"/>
  <c r="G136" i="9" s="1"/>
  <c r="F137" i="9"/>
  <c r="G137" i="9" s="1"/>
  <c r="F138" i="9"/>
  <c r="G138" i="9" s="1"/>
  <c r="F139" i="9"/>
  <c r="G139" i="9" s="1"/>
  <c r="F140" i="9"/>
  <c r="G140" i="9" s="1"/>
  <c r="F141" i="9"/>
  <c r="G141" i="9" s="1"/>
  <c r="F142" i="9"/>
  <c r="G142" i="9" s="1"/>
  <c r="F143" i="9"/>
  <c r="G143" i="9" s="1"/>
  <c r="F144" i="9"/>
  <c r="G144" i="9" s="1"/>
  <c r="F147" i="9"/>
  <c r="G147" i="9" s="1"/>
  <c r="F148" i="9"/>
  <c r="G148" i="9" s="1"/>
  <c r="F149" i="9"/>
  <c r="G149" i="9" s="1"/>
  <c r="F150" i="9"/>
  <c r="G150" i="9" s="1"/>
  <c r="F151" i="9"/>
  <c r="G151" i="9" s="1"/>
  <c r="F152" i="9"/>
  <c r="G152" i="9" s="1"/>
  <c r="F153" i="9"/>
  <c r="G153" i="9" s="1"/>
  <c r="F154" i="9"/>
  <c r="G154" i="9" s="1"/>
  <c r="F155" i="9"/>
  <c r="G155" i="9" s="1"/>
  <c r="F156" i="9"/>
  <c r="G156" i="9" s="1"/>
  <c r="F157" i="9"/>
  <c r="G157" i="9" s="1"/>
  <c r="F158" i="9"/>
  <c r="G158" i="9" s="1"/>
  <c r="F161" i="9"/>
  <c r="G161" i="9" s="1"/>
  <c r="F162" i="9"/>
  <c r="G162" i="9" s="1"/>
  <c r="F163" i="9"/>
  <c r="G163" i="9" s="1"/>
  <c r="F164" i="9"/>
  <c r="G164" i="9" s="1"/>
  <c r="F165" i="9"/>
  <c r="G165" i="9" s="1"/>
  <c r="F166" i="9"/>
  <c r="G166" i="9" s="1"/>
  <c r="F167" i="9"/>
  <c r="G167" i="9" s="1"/>
  <c r="F168" i="9"/>
  <c r="G168" i="9" s="1"/>
  <c r="F169" i="9"/>
  <c r="G169" i="9" s="1"/>
  <c r="F170" i="9"/>
  <c r="G170" i="9" s="1"/>
  <c r="F171" i="9"/>
  <c r="G171" i="9" s="1"/>
  <c r="F172" i="9"/>
  <c r="G172" i="9" s="1"/>
  <c r="F175" i="9"/>
  <c r="G175" i="9" s="1"/>
  <c r="F176" i="9"/>
  <c r="G176" i="9" s="1"/>
  <c r="F177" i="9"/>
  <c r="G177" i="9" s="1"/>
  <c r="F178" i="9"/>
  <c r="G178" i="9" s="1"/>
  <c r="F179" i="9"/>
  <c r="G179" i="9" s="1"/>
  <c r="F180" i="9"/>
  <c r="G180" i="9" s="1"/>
  <c r="F181" i="9"/>
  <c r="G181" i="9" s="1"/>
  <c r="F182" i="9"/>
  <c r="G182" i="9" s="1"/>
  <c r="F183" i="9"/>
  <c r="G183" i="9" s="1"/>
  <c r="F184" i="9"/>
  <c r="G184" i="9" s="1"/>
  <c r="F185" i="9"/>
  <c r="G185" i="9" s="1"/>
  <c r="F186" i="9"/>
  <c r="G186" i="9" s="1"/>
  <c r="F189" i="9"/>
  <c r="G189" i="9" s="1"/>
  <c r="F190" i="9"/>
  <c r="G190" i="9" s="1"/>
  <c r="F191" i="9"/>
  <c r="G191" i="9" s="1"/>
  <c r="F192" i="9"/>
  <c r="G192" i="9" s="1"/>
  <c r="F193" i="9"/>
  <c r="G193" i="9" s="1"/>
  <c r="F194" i="9"/>
  <c r="G194" i="9" s="1"/>
  <c r="F195" i="9"/>
  <c r="G195" i="9" s="1"/>
  <c r="F196" i="9"/>
  <c r="G196" i="9" s="1"/>
  <c r="F197" i="9"/>
  <c r="G197" i="9" s="1"/>
  <c r="F198" i="9"/>
  <c r="G198" i="9" s="1"/>
  <c r="F199" i="9"/>
  <c r="G199" i="9" s="1"/>
  <c r="F200" i="9"/>
  <c r="G200" i="9" s="1"/>
  <c r="F203" i="9"/>
  <c r="G203" i="9" s="1"/>
  <c r="F204" i="9"/>
  <c r="G204" i="9" s="1"/>
  <c r="F205" i="9"/>
  <c r="G205" i="9" s="1"/>
  <c r="F206" i="9"/>
  <c r="G206" i="9" s="1"/>
  <c r="F207" i="9"/>
  <c r="G207" i="9" s="1"/>
  <c r="F208" i="9"/>
  <c r="G208" i="9" s="1"/>
  <c r="F209" i="9"/>
  <c r="G209" i="9" s="1"/>
  <c r="F210" i="9"/>
  <c r="G210" i="9" s="1"/>
  <c r="F211" i="9"/>
  <c r="G211" i="9" s="1"/>
  <c r="F212" i="9"/>
  <c r="G212" i="9" s="1"/>
  <c r="F215" i="9"/>
  <c r="G215" i="9" s="1"/>
  <c r="F216" i="9"/>
  <c r="G216" i="9" s="1"/>
  <c r="F217" i="9"/>
  <c r="G217" i="9" s="1"/>
  <c r="F218" i="9"/>
  <c r="G218" i="9" s="1"/>
  <c r="F219" i="9"/>
  <c r="G219" i="9" s="1"/>
  <c r="F220" i="9"/>
  <c r="G220" i="9" s="1"/>
  <c r="F221" i="9"/>
  <c r="G221" i="9" s="1"/>
  <c r="F222" i="9"/>
  <c r="G222" i="9" s="1"/>
  <c r="F223" i="9"/>
  <c r="G223" i="9" s="1"/>
  <c r="F224" i="9"/>
  <c r="G224" i="9" s="1"/>
  <c r="F227" i="9"/>
  <c r="G227" i="9" s="1"/>
  <c r="F228" i="9"/>
  <c r="G228" i="9" s="1"/>
  <c r="F229" i="9"/>
  <c r="G229" i="9" s="1"/>
  <c r="F230" i="9"/>
  <c r="G230" i="9" s="1"/>
  <c r="F231" i="9"/>
  <c r="G231" i="9" s="1"/>
  <c r="F232" i="9"/>
  <c r="G232" i="9" s="1"/>
  <c r="F233" i="9"/>
  <c r="G233" i="9" s="1"/>
  <c r="F234" i="9"/>
  <c r="G234" i="9" s="1"/>
  <c r="F235" i="9"/>
  <c r="G235" i="9" s="1"/>
  <c r="F236" i="9"/>
  <c r="G236" i="9" s="1"/>
  <c r="F239" i="9"/>
  <c r="G239" i="9" s="1"/>
  <c r="F240" i="9"/>
  <c r="G240" i="9" s="1"/>
  <c r="F241" i="9"/>
  <c r="G241" i="9" s="1"/>
  <c r="F242" i="9"/>
  <c r="G242" i="9" s="1"/>
  <c r="F243" i="9"/>
  <c r="G243" i="9" s="1"/>
  <c r="F244" i="9"/>
  <c r="G244" i="9" s="1"/>
  <c r="F245" i="9"/>
  <c r="G245" i="9" s="1"/>
  <c r="F246" i="9"/>
  <c r="G246" i="9" s="1"/>
  <c r="F247" i="9"/>
  <c r="G247" i="9" s="1"/>
  <c r="F248" i="9"/>
  <c r="G248" i="9" s="1"/>
  <c r="F253" i="9"/>
  <c r="G253" i="9" s="1"/>
  <c r="F254" i="9"/>
  <c r="G254" i="9" s="1"/>
  <c r="F255" i="9"/>
  <c r="G255" i="9" s="1"/>
  <c r="F256" i="9"/>
  <c r="G256" i="9" s="1"/>
  <c r="F259" i="9"/>
  <c r="G259" i="9" s="1"/>
  <c r="F260" i="9"/>
  <c r="G260" i="9" s="1"/>
  <c r="F261" i="9"/>
  <c r="G261" i="9" s="1"/>
  <c r="F262" i="9"/>
  <c r="G262" i="9" s="1"/>
  <c r="F265" i="9"/>
  <c r="G265" i="9" s="1"/>
  <c r="F266" i="9"/>
  <c r="G266" i="9" s="1"/>
  <c r="F267" i="9"/>
  <c r="G267" i="9" s="1"/>
  <c r="F268" i="9"/>
  <c r="G268" i="9" s="1"/>
  <c r="F272" i="9"/>
  <c r="G272" i="9" s="1"/>
  <c r="F273" i="9"/>
  <c r="G273" i="9" s="1"/>
  <c r="F274" i="9"/>
  <c r="G274" i="9" s="1"/>
  <c r="F275" i="9"/>
  <c r="G275" i="9" s="1"/>
  <c r="F278" i="9"/>
  <c r="G278" i="9" s="1"/>
  <c r="F279" i="9"/>
  <c r="G279" i="9" s="1"/>
  <c r="F280" i="9"/>
  <c r="G280" i="9" s="1"/>
  <c r="F281" i="9"/>
  <c r="G281" i="9" s="1"/>
  <c r="F284" i="9"/>
  <c r="G284" i="9" s="1"/>
  <c r="F285" i="9"/>
  <c r="G285" i="9" s="1"/>
  <c r="F286" i="9"/>
  <c r="G286" i="9" s="1"/>
  <c r="F287" i="9"/>
  <c r="G287" i="9" s="1"/>
  <c r="F290" i="9"/>
  <c r="G290" i="9" s="1"/>
  <c r="F291" i="9"/>
  <c r="G291" i="9" s="1"/>
  <c r="F292" i="9"/>
  <c r="G292" i="9" s="1"/>
  <c r="F293" i="9"/>
  <c r="G293" i="9" s="1"/>
  <c r="F297" i="9"/>
  <c r="G297" i="9" s="1"/>
  <c r="F298" i="9"/>
  <c r="G298" i="9" s="1"/>
  <c r="F299" i="9"/>
  <c r="G299" i="9" s="1"/>
  <c r="F300" i="9"/>
  <c r="G300" i="9" s="1"/>
  <c r="F6" i="9"/>
  <c r="G6" i="9" s="1"/>
  <c r="G7" i="7"/>
  <c r="J7" i="7" s="1"/>
  <c r="K7" i="7" s="1"/>
  <c r="G8" i="7"/>
  <c r="J8" i="7" s="1"/>
  <c r="K8" i="7" s="1"/>
  <c r="G6" i="7"/>
  <c r="J6" i="7" s="1"/>
  <c r="K6" i="7" s="1"/>
  <c r="G8" i="4"/>
  <c r="H8" i="4" s="1"/>
  <c r="G9" i="4"/>
  <c r="H9" i="4" s="1"/>
  <c r="G10" i="4"/>
  <c r="H10" i="4" s="1"/>
  <c r="G11" i="4"/>
  <c r="H11" i="4" s="1"/>
  <c r="G12" i="4"/>
  <c r="H12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3" i="4"/>
  <c r="H23" i="4" s="1"/>
  <c r="G24" i="4"/>
  <c r="H24" i="4" s="1"/>
  <c r="G25" i="4"/>
  <c r="H25" i="4" s="1"/>
  <c r="G26" i="4"/>
  <c r="H26" i="4" s="1"/>
  <c r="G27" i="4"/>
  <c r="H27" i="4" s="1"/>
  <c r="G28" i="4"/>
  <c r="H28" i="4" s="1"/>
  <c r="G31" i="4"/>
  <c r="H31" i="4" s="1"/>
  <c r="G32" i="4"/>
  <c r="H32" i="4" s="1"/>
  <c r="G33" i="4"/>
  <c r="H33" i="4" s="1"/>
  <c r="G34" i="4"/>
  <c r="H34" i="4" s="1"/>
  <c r="G35" i="4"/>
  <c r="H35" i="4" s="1"/>
  <c r="G36" i="4"/>
  <c r="H36" i="4" s="1"/>
  <c r="G39" i="4"/>
  <c r="H39" i="4" s="1"/>
  <c r="G40" i="4"/>
  <c r="H40" i="4" s="1"/>
  <c r="G41" i="4"/>
  <c r="H41" i="4" s="1"/>
  <c r="G42" i="4"/>
  <c r="H42" i="4" s="1"/>
  <c r="G43" i="4"/>
  <c r="H43" i="4" s="1"/>
  <c r="G46" i="4"/>
  <c r="H46" i="4" s="1"/>
  <c r="G47" i="4"/>
  <c r="H47" i="4" s="1"/>
  <c r="G48" i="4"/>
  <c r="H48" i="4" s="1"/>
  <c r="G49" i="4"/>
  <c r="H49" i="4" s="1"/>
  <c r="G50" i="4"/>
  <c r="H50" i="4" s="1"/>
  <c r="G51" i="4"/>
  <c r="H51" i="4" s="1"/>
  <c r="G52" i="4"/>
  <c r="H52" i="4" s="1"/>
  <c r="G53" i="4"/>
  <c r="H53" i="4" s="1"/>
  <c r="G54" i="4"/>
  <c r="H54" i="4" s="1"/>
  <c r="G55" i="4"/>
  <c r="H55" i="4" s="1"/>
  <c r="G56" i="4"/>
  <c r="H56" i="4" s="1"/>
  <c r="G59" i="4"/>
  <c r="H59" i="4" s="1"/>
  <c r="G60" i="4"/>
  <c r="H60" i="4" s="1"/>
  <c r="G61" i="4"/>
  <c r="H61" i="4" s="1"/>
  <c r="G62" i="4"/>
  <c r="H62" i="4" s="1"/>
  <c r="G63" i="4"/>
  <c r="H63" i="4" s="1"/>
  <c r="G64" i="4"/>
  <c r="H64" i="4" s="1"/>
  <c r="G65" i="4"/>
  <c r="H65" i="4" s="1"/>
  <c r="G66" i="4"/>
  <c r="H66" i="4" s="1"/>
  <c r="G67" i="4"/>
  <c r="H67" i="4" s="1"/>
  <c r="G68" i="4"/>
  <c r="H68" i="4" s="1"/>
  <c r="G69" i="4"/>
  <c r="H69" i="4" s="1"/>
  <c r="G72" i="4"/>
  <c r="H72" i="4" s="1"/>
  <c r="G73" i="4"/>
  <c r="H73" i="4" s="1"/>
  <c r="G74" i="4"/>
  <c r="H74" i="4" s="1"/>
  <c r="G75" i="4"/>
  <c r="H75" i="4" s="1"/>
  <c r="G76" i="4"/>
  <c r="H76" i="4" s="1"/>
  <c r="G77" i="4"/>
  <c r="H77" i="4" s="1"/>
  <c r="G78" i="4"/>
  <c r="H78" i="4" s="1"/>
  <c r="G79" i="4"/>
  <c r="H79" i="4" s="1"/>
  <c r="G80" i="4"/>
  <c r="H80" i="4" s="1"/>
  <c r="G81" i="4"/>
  <c r="H81" i="4" s="1"/>
  <c r="G82" i="4"/>
  <c r="H82" i="4" s="1"/>
  <c r="G85" i="4"/>
  <c r="H85" i="4" s="1"/>
  <c r="G86" i="4"/>
  <c r="H86" i="4" s="1"/>
  <c r="G87" i="4"/>
  <c r="H87" i="4" s="1"/>
  <c r="G88" i="4"/>
  <c r="H88" i="4" s="1"/>
  <c r="G89" i="4"/>
  <c r="H89" i="4" s="1"/>
  <c r="G90" i="4"/>
  <c r="H90" i="4" s="1"/>
  <c r="G91" i="4"/>
  <c r="H91" i="4" s="1"/>
  <c r="G92" i="4"/>
  <c r="H92" i="4" s="1"/>
  <c r="G93" i="4"/>
  <c r="H93" i="4" s="1"/>
  <c r="G94" i="4"/>
  <c r="H94" i="4" s="1"/>
  <c r="G95" i="4"/>
  <c r="H95" i="4" s="1"/>
  <c r="I98" i="4"/>
  <c r="G99" i="4"/>
  <c r="H99" i="4" s="1"/>
  <c r="G100" i="4"/>
  <c r="H100" i="4" s="1"/>
  <c r="G101" i="4"/>
  <c r="H101" i="4" s="1"/>
  <c r="G102" i="4"/>
  <c r="H102" i="4" s="1"/>
  <c r="G103" i="4"/>
  <c r="H103" i="4" s="1"/>
  <c r="G104" i="4"/>
  <c r="H104" i="4" s="1"/>
  <c r="G105" i="4"/>
  <c r="H105" i="4" s="1"/>
  <c r="G106" i="4"/>
  <c r="H106" i="4" s="1"/>
  <c r="G107" i="4"/>
  <c r="H107" i="4" s="1"/>
  <c r="G110" i="4"/>
  <c r="H110" i="4" s="1"/>
  <c r="G111" i="4"/>
  <c r="H111" i="4" s="1"/>
  <c r="G112" i="4"/>
  <c r="H112" i="4" s="1"/>
  <c r="G113" i="4"/>
  <c r="H113" i="4" s="1"/>
  <c r="G114" i="4"/>
  <c r="H114" i="4" s="1"/>
  <c r="G115" i="4"/>
  <c r="H115" i="4" s="1"/>
  <c r="G116" i="4"/>
  <c r="H116" i="4" s="1"/>
  <c r="G117" i="4"/>
  <c r="H117" i="4" s="1"/>
  <c r="G118" i="4"/>
  <c r="H118" i="4" s="1"/>
  <c r="G119" i="4"/>
  <c r="H119" i="4" s="1"/>
  <c r="G120" i="4"/>
  <c r="H120" i="4" s="1"/>
  <c r="G121" i="4"/>
  <c r="H121" i="4" s="1"/>
  <c r="G124" i="4"/>
  <c r="H124" i="4" s="1"/>
  <c r="G125" i="4"/>
  <c r="H125" i="4" s="1"/>
  <c r="G126" i="4"/>
  <c r="H126" i="4" s="1"/>
  <c r="G127" i="4"/>
  <c r="H127" i="4" s="1"/>
  <c r="G128" i="4"/>
  <c r="H128" i="4" s="1"/>
  <c r="G129" i="4"/>
  <c r="H129" i="4" s="1"/>
  <c r="G130" i="4"/>
  <c r="H130" i="4" s="1"/>
  <c r="G131" i="4"/>
  <c r="H131" i="4" s="1"/>
  <c r="G132" i="4"/>
  <c r="H132" i="4" s="1"/>
  <c r="G133" i="4"/>
  <c r="H133" i="4" s="1"/>
  <c r="G134" i="4"/>
  <c r="H134" i="4" s="1"/>
  <c r="G135" i="4"/>
  <c r="H135" i="4" s="1"/>
  <c r="G138" i="4"/>
  <c r="H138" i="4" s="1"/>
  <c r="G139" i="4"/>
  <c r="H139" i="4" s="1"/>
  <c r="G140" i="4"/>
  <c r="H140" i="4" s="1"/>
  <c r="G141" i="4"/>
  <c r="H141" i="4" s="1"/>
  <c r="G142" i="4"/>
  <c r="H142" i="4" s="1"/>
  <c r="G143" i="4"/>
  <c r="H143" i="4" s="1"/>
  <c r="G144" i="4"/>
  <c r="H144" i="4" s="1"/>
  <c r="G145" i="4"/>
  <c r="H145" i="4" s="1"/>
  <c r="G146" i="4"/>
  <c r="H146" i="4" s="1"/>
  <c r="G147" i="4"/>
  <c r="H147" i="4" s="1"/>
  <c r="G148" i="4"/>
  <c r="H148" i="4" s="1"/>
  <c r="G149" i="4"/>
  <c r="H149" i="4" s="1"/>
  <c r="G150" i="4"/>
  <c r="H150" i="4" s="1"/>
  <c r="G151" i="4"/>
  <c r="H151" i="4" s="1"/>
  <c r="G152" i="4"/>
  <c r="H152" i="4" s="1"/>
  <c r="G153" i="4"/>
  <c r="H153" i="4" s="1"/>
  <c r="G156" i="4"/>
  <c r="H156" i="4" s="1"/>
  <c r="G157" i="4"/>
  <c r="H157" i="4" s="1"/>
  <c r="G158" i="4"/>
  <c r="H158" i="4" s="1"/>
  <c r="G159" i="4"/>
  <c r="H159" i="4" s="1"/>
  <c r="G160" i="4"/>
  <c r="H160" i="4" s="1"/>
  <c r="G161" i="4"/>
  <c r="H161" i="4" s="1"/>
  <c r="G162" i="4"/>
  <c r="H162" i="4" s="1"/>
  <c r="G163" i="4"/>
  <c r="H163" i="4" s="1"/>
  <c r="G164" i="4"/>
  <c r="H164" i="4" s="1"/>
  <c r="G165" i="4"/>
  <c r="H165" i="4" s="1"/>
  <c r="G166" i="4"/>
  <c r="H166" i="4" s="1"/>
  <c r="G167" i="4"/>
  <c r="H167" i="4" s="1"/>
  <c r="G168" i="4"/>
  <c r="H168" i="4" s="1"/>
  <c r="G169" i="4"/>
  <c r="H169" i="4" s="1"/>
  <c r="G170" i="4"/>
  <c r="H170" i="4" s="1"/>
  <c r="G171" i="4"/>
  <c r="H171" i="4" s="1"/>
  <c r="G174" i="4"/>
  <c r="H174" i="4" s="1"/>
  <c r="G175" i="4"/>
  <c r="H175" i="4" s="1"/>
  <c r="G176" i="4"/>
  <c r="H176" i="4" s="1"/>
  <c r="G177" i="4"/>
  <c r="H177" i="4" s="1"/>
  <c r="G178" i="4"/>
  <c r="H178" i="4" s="1"/>
  <c r="G179" i="4"/>
  <c r="H179" i="4" s="1"/>
  <c r="G180" i="4"/>
  <c r="H180" i="4" s="1"/>
  <c r="G181" i="4"/>
  <c r="H181" i="4" s="1"/>
  <c r="G182" i="4"/>
  <c r="H182" i="4" s="1"/>
  <c r="G183" i="4"/>
  <c r="H183" i="4" s="1"/>
  <c r="G186" i="4"/>
  <c r="H186" i="4" s="1"/>
  <c r="G187" i="4"/>
  <c r="H187" i="4" s="1"/>
  <c r="G188" i="4"/>
  <c r="H188" i="4" s="1"/>
  <c r="G189" i="4"/>
  <c r="H189" i="4" s="1"/>
  <c r="G190" i="4"/>
  <c r="H190" i="4" s="1"/>
  <c r="G191" i="4"/>
  <c r="H191" i="4" s="1"/>
  <c r="G192" i="4"/>
  <c r="H192" i="4" s="1"/>
  <c r="G193" i="4"/>
  <c r="H193" i="4" s="1"/>
  <c r="G194" i="4"/>
  <c r="H194" i="4" s="1"/>
  <c r="G195" i="4"/>
  <c r="H195" i="4" s="1"/>
  <c r="G196" i="4"/>
  <c r="H196" i="4" s="1"/>
  <c r="G197" i="4"/>
  <c r="H197" i="4" s="1"/>
  <c r="G198" i="4"/>
  <c r="H198" i="4" s="1"/>
  <c r="G199" i="4"/>
  <c r="H199" i="4" s="1"/>
  <c r="G200" i="4"/>
  <c r="H200" i="4" s="1"/>
  <c r="G203" i="4"/>
  <c r="H203" i="4" s="1"/>
  <c r="G204" i="4"/>
  <c r="H204" i="4" s="1"/>
  <c r="G205" i="4"/>
  <c r="H205" i="4" s="1"/>
  <c r="G206" i="4"/>
  <c r="H206" i="4" s="1"/>
  <c r="G207" i="4"/>
  <c r="H207" i="4" s="1"/>
  <c r="G208" i="4"/>
  <c r="H208" i="4" s="1"/>
  <c r="G209" i="4"/>
  <c r="H209" i="4" s="1"/>
  <c r="G210" i="4"/>
  <c r="H210" i="4" s="1"/>
  <c r="G211" i="4"/>
  <c r="H211" i="4" s="1"/>
  <c r="G212" i="4"/>
  <c r="H212" i="4" s="1"/>
  <c r="G213" i="4"/>
  <c r="H213" i="4" s="1"/>
  <c r="G214" i="4"/>
  <c r="H214" i="4" s="1"/>
  <c r="G215" i="4"/>
  <c r="H215" i="4" s="1"/>
  <c r="G216" i="4"/>
  <c r="H216" i="4" s="1"/>
  <c r="G217" i="4"/>
  <c r="H217" i="4" s="1"/>
  <c r="G220" i="4"/>
  <c r="H220" i="4" s="1"/>
  <c r="G221" i="4"/>
  <c r="H221" i="4" s="1"/>
  <c r="G222" i="4"/>
  <c r="H222" i="4" s="1"/>
  <c r="G223" i="4"/>
  <c r="H223" i="4" s="1"/>
  <c r="G224" i="4"/>
  <c r="H224" i="4" s="1"/>
  <c r="G225" i="4"/>
  <c r="H225" i="4" s="1"/>
  <c r="G226" i="4"/>
  <c r="H226" i="4" s="1"/>
  <c r="G227" i="4"/>
  <c r="H227" i="4" s="1"/>
  <c r="G228" i="4"/>
  <c r="H228" i="4" s="1"/>
  <c r="G229" i="4"/>
  <c r="H229" i="4" s="1"/>
  <c r="G230" i="4"/>
  <c r="H230" i="4" s="1"/>
  <c r="G231" i="4"/>
  <c r="H231" i="4" s="1"/>
  <c r="G232" i="4"/>
  <c r="H232" i="4" s="1"/>
  <c r="G233" i="4"/>
  <c r="H233" i="4" s="1"/>
  <c r="G234" i="4"/>
  <c r="H234" i="4" s="1"/>
  <c r="G237" i="4"/>
  <c r="H237" i="4" s="1"/>
  <c r="G238" i="4"/>
  <c r="H238" i="4" s="1"/>
  <c r="G239" i="4"/>
  <c r="H239" i="4" s="1"/>
  <c r="G240" i="4"/>
  <c r="H240" i="4" s="1"/>
  <c r="G241" i="4"/>
  <c r="H241" i="4" s="1"/>
  <c r="G242" i="4"/>
  <c r="H242" i="4" s="1"/>
  <c r="G243" i="4"/>
  <c r="H243" i="4" s="1"/>
  <c r="G244" i="4"/>
  <c r="H244" i="4" s="1"/>
  <c r="G245" i="4"/>
  <c r="H245" i="4" s="1"/>
  <c r="G246" i="4"/>
  <c r="H246" i="4" s="1"/>
  <c r="G247" i="4"/>
  <c r="H247" i="4" s="1"/>
  <c r="G248" i="4"/>
  <c r="H248" i="4" s="1"/>
  <c r="G249" i="4"/>
  <c r="H249" i="4" s="1"/>
  <c r="G250" i="4"/>
  <c r="H250" i="4" s="1"/>
  <c r="G251" i="4"/>
  <c r="H251" i="4" s="1"/>
  <c r="G254" i="4"/>
  <c r="H254" i="4" s="1"/>
  <c r="G255" i="4"/>
  <c r="H255" i="4" s="1"/>
  <c r="G256" i="4"/>
  <c r="H256" i="4" s="1"/>
  <c r="G257" i="4"/>
  <c r="H257" i="4" s="1"/>
  <c r="G258" i="4"/>
  <c r="H258" i="4" s="1"/>
  <c r="G259" i="4"/>
  <c r="H259" i="4" s="1"/>
  <c r="G260" i="4"/>
  <c r="H260" i="4" s="1"/>
  <c r="G261" i="4"/>
  <c r="H261" i="4" s="1"/>
  <c r="G262" i="4"/>
  <c r="H262" i="4" s="1"/>
  <c r="G263" i="4"/>
  <c r="H263" i="4" s="1"/>
  <c r="G264" i="4"/>
  <c r="H264" i="4" s="1"/>
  <c r="G265" i="4"/>
  <c r="H265" i="4" s="1"/>
  <c r="G266" i="4"/>
  <c r="H266" i="4" s="1"/>
  <c r="G267" i="4"/>
  <c r="H267" i="4" s="1"/>
  <c r="G268" i="4"/>
  <c r="H268" i="4" s="1"/>
  <c r="G271" i="4"/>
  <c r="H271" i="4" s="1"/>
  <c r="G272" i="4"/>
  <c r="H272" i="4" s="1"/>
  <c r="G273" i="4"/>
  <c r="H273" i="4" s="1"/>
  <c r="G274" i="4"/>
  <c r="H274" i="4" s="1"/>
  <c r="G275" i="4"/>
  <c r="H275" i="4" s="1"/>
  <c r="G276" i="4"/>
  <c r="H276" i="4" s="1"/>
  <c r="G277" i="4"/>
  <c r="H277" i="4" s="1"/>
  <c r="G278" i="4"/>
  <c r="H278" i="4" s="1"/>
  <c r="G279" i="4"/>
  <c r="H279" i="4" s="1"/>
  <c r="G280" i="4"/>
  <c r="H280" i="4" s="1"/>
  <c r="G281" i="4"/>
  <c r="H281" i="4" s="1"/>
  <c r="G282" i="4"/>
  <c r="H282" i="4" s="1"/>
  <c r="G283" i="4"/>
  <c r="H283" i="4" s="1"/>
  <c r="G284" i="4"/>
  <c r="H284" i="4" s="1"/>
  <c r="G285" i="4"/>
  <c r="H285" i="4" s="1"/>
  <c r="G288" i="4"/>
  <c r="H288" i="4" s="1"/>
  <c r="G289" i="4"/>
  <c r="H289" i="4" s="1"/>
  <c r="G290" i="4"/>
  <c r="H290" i="4" s="1"/>
  <c r="G291" i="4"/>
  <c r="H291" i="4" s="1"/>
  <c r="G292" i="4"/>
  <c r="H292" i="4" s="1"/>
  <c r="G293" i="4"/>
  <c r="H293" i="4" s="1"/>
  <c r="G294" i="4"/>
  <c r="H294" i="4" s="1"/>
  <c r="G295" i="4"/>
  <c r="H295" i="4" s="1"/>
  <c r="G296" i="4"/>
  <c r="H296" i="4" s="1"/>
  <c r="G297" i="4"/>
  <c r="H297" i="4" s="1"/>
  <c r="G298" i="4"/>
  <c r="H298" i="4" s="1"/>
  <c r="G299" i="4"/>
  <c r="H299" i="4" s="1"/>
  <c r="G300" i="4"/>
  <c r="H300" i="4" s="1"/>
  <c r="G301" i="4"/>
  <c r="H301" i="4" s="1"/>
  <c r="G302" i="4"/>
  <c r="H302" i="4" s="1"/>
  <c r="G305" i="4"/>
  <c r="H305" i="4" s="1"/>
  <c r="G306" i="4"/>
  <c r="H306" i="4" s="1"/>
  <c r="G307" i="4"/>
  <c r="H307" i="4" s="1"/>
  <c r="G308" i="4"/>
  <c r="H308" i="4" s="1"/>
  <c r="G309" i="4"/>
  <c r="H309" i="4" s="1"/>
  <c r="G310" i="4"/>
  <c r="H310" i="4" s="1"/>
  <c r="G311" i="4"/>
  <c r="H311" i="4" s="1"/>
  <c r="G312" i="4"/>
  <c r="H312" i="4" s="1"/>
  <c r="G313" i="4"/>
  <c r="H313" i="4" s="1"/>
  <c r="G314" i="4"/>
  <c r="H314" i="4" s="1"/>
  <c r="G315" i="4"/>
  <c r="H315" i="4" s="1"/>
  <c r="G316" i="4"/>
  <c r="H316" i="4" s="1"/>
  <c r="G317" i="4"/>
  <c r="H317" i="4" s="1"/>
  <c r="G318" i="4"/>
  <c r="H318" i="4" s="1"/>
  <c r="G319" i="4"/>
  <c r="H319" i="4" s="1"/>
  <c r="G322" i="4"/>
  <c r="H322" i="4" s="1"/>
  <c r="G323" i="4"/>
  <c r="H323" i="4" s="1"/>
  <c r="G324" i="4"/>
  <c r="H324" i="4" s="1"/>
  <c r="G325" i="4"/>
  <c r="H325" i="4" s="1"/>
  <c r="G326" i="4"/>
  <c r="H326" i="4" s="1"/>
  <c r="G327" i="4"/>
  <c r="H327" i="4" s="1"/>
  <c r="G328" i="4"/>
  <c r="H328" i="4" s="1"/>
  <c r="G329" i="4"/>
  <c r="H329" i="4" s="1"/>
  <c r="G330" i="4"/>
  <c r="H330" i="4" s="1"/>
  <c r="G331" i="4"/>
  <c r="H331" i="4" s="1"/>
  <c r="G332" i="4"/>
  <c r="H332" i="4" s="1"/>
  <c r="G333" i="4"/>
  <c r="H333" i="4" s="1"/>
  <c r="G334" i="4"/>
  <c r="H334" i="4" s="1"/>
  <c r="G335" i="4"/>
  <c r="H335" i="4" s="1"/>
  <c r="G336" i="4"/>
  <c r="H336" i="4" s="1"/>
  <c r="G339" i="4"/>
  <c r="H339" i="4" s="1"/>
  <c r="G340" i="4"/>
  <c r="H340" i="4" s="1"/>
  <c r="G341" i="4"/>
  <c r="H341" i="4" s="1"/>
  <c r="G342" i="4"/>
  <c r="H342" i="4" s="1"/>
  <c r="G343" i="4"/>
  <c r="H343" i="4" s="1"/>
  <c r="G344" i="4"/>
  <c r="H344" i="4" s="1"/>
  <c r="G345" i="4"/>
  <c r="H345" i="4" s="1"/>
  <c r="G346" i="4"/>
  <c r="H346" i="4" s="1"/>
  <c r="G347" i="4"/>
  <c r="H347" i="4" s="1"/>
  <c r="G348" i="4"/>
  <c r="H348" i="4" s="1"/>
  <c r="G349" i="4"/>
  <c r="H349" i="4" s="1"/>
  <c r="G350" i="4"/>
  <c r="H350" i="4" s="1"/>
  <c r="G351" i="4"/>
  <c r="H351" i="4" s="1"/>
  <c r="G352" i="4"/>
  <c r="H352" i="4" s="1"/>
  <c r="G353" i="4"/>
  <c r="H353" i="4" s="1"/>
  <c r="G356" i="4"/>
  <c r="H356" i="4" s="1"/>
  <c r="G357" i="4"/>
  <c r="H357" i="4" s="1"/>
  <c r="G358" i="4"/>
  <c r="H358" i="4" s="1"/>
  <c r="G359" i="4"/>
  <c r="H359" i="4" s="1"/>
  <c r="G360" i="4"/>
  <c r="H360" i="4" s="1"/>
  <c r="G361" i="4"/>
  <c r="H361" i="4" s="1"/>
  <c r="G362" i="4"/>
  <c r="H362" i="4" s="1"/>
  <c r="G363" i="4"/>
  <c r="H363" i="4" s="1"/>
  <c r="G364" i="4"/>
  <c r="H364" i="4" s="1"/>
  <c r="G365" i="4"/>
  <c r="H365" i="4" s="1"/>
  <c r="G366" i="4"/>
  <c r="H366" i="4" s="1"/>
  <c r="G367" i="4"/>
  <c r="H367" i="4" s="1"/>
  <c r="G368" i="4"/>
  <c r="H368" i="4" s="1"/>
  <c r="G369" i="4"/>
  <c r="H369" i="4" s="1"/>
  <c r="G370" i="4"/>
  <c r="H370" i="4" s="1"/>
  <c r="G375" i="4"/>
  <c r="H375" i="4" s="1"/>
  <c r="G376" i="4"/>
  <c r="H376" i="4" s="1"/>
  <c r="G377" i="4"/>
  <c r="H377" i="4" s="1"/>
  <c r="G378" i="4"/>
  <c r="H378" i="4" s="1"/>
  <c r="G379" i="4"/>
  <c r="H379" i="4" s="1"/>
  <c r="G380" i="4"/>
  <c r="H380" i="4" s="1"/>
  <c r="G384" i="4"/>
  <c r="H384" i="4" s="1"/>
  <c r="G385" i="4"/>
  <c r="H385" i="4" s="1"/>
  <c r="G386" i="4"/>
  <c r="H386" i="4" s="1"/>
  <c r="G387" i="4"/>
  <c r="H387" i="4" s="1"/>
  <c r="G388" i="4"/>
  <c r="H388" i="4" s="1"/>
  <c r="G389" i="4"/>
  <c r="H389" i="4" s="1"/>
  <c r="G393" i="4"/>
  <c r="H393" i="4" s="1"/>
  <c r="G394" i="4"/>
  <c r="H394" i="4" s="1"/>
  <c r="G395" i="4"/>
  <c r="H395" i="4" s="1"/>
  <c r="G396" i="4"/>
  <c r="H396" i="4" s="1"/>
  <c r="G397" i="4"/>
  <c r="H397" i="4" s="1"/>
  <c r="G398" i="4"/>
  <c r="H398" i="4" s="1"/>
  <c r="G403" i="4"/>
  <c r="H403" i="4" s="1"/>
  <c r="G404" i="4"/>
  <c r="H404" i="4" s="1"/>
  <c r="G405" i="4"/>
  <c r="H405" i="4" s="1"/>
  <c r="G406" i="4"/>
  <c r="H406" i="4" s="1"/>
  <c r="G407" i="4"/>
  <c r="H407" i="4" s="1"/>
  <c r="G408" i="4"/>
  <c r="H408" i="4" s="1"/>
  <c r="G412" i="4"/>
  <c r="H412" i="4" s="1"/>
  <c r="G413" i="4"/>
  <c r="H413" i="4" s="1"/>
  <c r="G414" i="4"/>
  <c r="H414" i="4" s="1"/>
  <c r="G415" i="4"/>
  <c r="H415" i="4" s="1"/>
  <c r="G416" i="4"/>
  <c r="H416" i="4" s="1"/>
  <c r="G417" i="4"/>
  <c r="H417" i="4" s="1"/>
  <c r="G7" i="5"/>
  <c r="H7" i="5" s="1"/>
  <c r="G8" i="5"/>
  <c r="H8" i="5" s="1"/>
  <c r="G9" i="5"/>
  <c r="H9" i="5" s="1"/>
  <c r="G10" i="5"/>
  <c r="H10" i="5" s="1"/>
  <c r="G11" i="5"/>
  <c r="H11" i="5" s="1"/>
  <c r="G12" i="5"/>
  <c r="H12" i="5" s="1"/>
  <c r="G13" i="5"/>
  <c r="H13" i="5" s="1"/>
  <c r="G14" i="5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I21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41" i="5"/>
  <c r="H41" i="5" s="1"/>
  <c r="G42" i="5"/>
  <c r="H42" i="5" s="1"/>
  <c r="G43" i="5"/>
  <c r="H43" i="5" s="1"/>
  <c r="G44" i="5"/>
  <c r="H44" i="5" s="1"/>
  <c r="G45" i="5"/>
  <c r="H45" i="5" s="1"/>
  <c r="G46" i="5"/>
  <c r="H46" i="5" s="1"/>
  <c r="G47" i="5"/>
  <c r="H47" i="5" s="1"/>
  <c r="G48" i="5"/>
  <c r="H48" i="5" s="1"/>
  <c r="G49" i="5"/>
  <c r="H49" i="5" s="1"/>
  <c r="G50" i="5"/>
  <c r="I50" i="5" s="1"/>
  <c r="G53" i="5"/>
  <c r="H53" i="5" s="1"/>
  <c r="G54" i="5"/>
  <c r="H54" i="5" s="1"/>
  <c r="G55" i="5"/>
  <c r="H55" i="5" s="1"/>
  <c r="G56" i="5"/>
  <c r="H56" i="5" s="1"/>
  <c r="G57" i="5"/>
  <c r="H57" i="5" s="1"/>
  <c r="G58" i="5"/>
  <c r="H58" i="5" s="1"/>
  <c r="G59" i="5"/>
  <c r="H59" i="5" s="1"/>
  <c r="G60" i="5"/>
  <c r="H60" i="5" s="1"/>
  <c r="G61" i="5"/>
  <c r="H61" i="5" s="1"/>
  <c r="G62" i="5"/>
  <c r="H62" i="5" s="1"/>
  <c r="G63" i="5"/>
  <c r="H63" i="5" s="1"/>
  <c r="G64" i="5"/>
  <c r="H64" i="5" s="1"/>
  <c r="G65" i="5"/>
  <c r="H65" i="5" s="1"/>
  <c r="G66" i="5"/>
  <c r="H66" i="5" s="1"/>
  <c r="G67" i="5"/>
  <c r="H67" i="5" s="1"/>
  <c r="G68" i="5"/>
  <c r="I68" i="5" s="1"/>
  <c r="G71" i="5"/>
  <c r="H71" i="5" s="1"/>
  <c r="G72" i="5"/>
  <c r="H72" i="5" s="1"/>
  <c r="G73" i="5"/>
  <c r="H73" i="5" s="1"/>
  <c r="G74" i="5"/>
  <c r="H74" i="5" s="1"/>
  <c r="G75" i="5"/>
  <c r="H75" i="5" s="1"/>
  <c r="G76" i="5"/>
  <c r="H76" i="5" s="1"/>
  <c r="G77" i="5"/>
  <c r="H77" i="5" s="1"/>
  <c r="G78" i="5"/>
  <c r="H78" i="5" s="1"/>
  <c r="G79" i="5"/>
  <c r="H79" i="5" s="1"/>
  <c r="G80" i="5"/>
  <c r="H80" i="5" s="1"/>
  <c r="G81" i="5"/>
  <c r="H81" i="5" s="1"/>
  <c r="G82" i="5"/>
  <c r="H82" i="5" s="1"/>
  <c r="G83" i="5"/>
  <c r="H83" i="5" s="1"/>
  <c r="G84" i="5"/>
  <c r="H84" i="5" s="1"/>
  <c r="G85" i="5"/>
  <c r="H85" i="5" s="1"/>
  <c r="G86" i="5"/>
  <c r="I86" i="5" s="1"/>
  <c r="G89" i="5"/>
  <c r="H89" i="5" s="1"/>
  <c r="G90" i="5"/>
  <c r="H90" i="5" s="1"/>
  <c r="G91" i="5"/>
  <c r="H91" i="5" s="1"/>
  <c r="G92" i="5"/>
  <c r="H92" i="5" s="1"/>
  <c r="G93" i="5"/>
  <c r="H93" i="5" s="1"/>
  <c r="G94" i="5"/>
  <c r="H94" i="5" s="1"/>
  <c r="G95" i="5"/>
  <c r="H95" i="5" s="1"/>
  <c r="G96" i="5"/>
  <c r="H96" i="5" s="1"/>
  <c r="G97" i="5"/>
  <c r="H97" i="5" s="1"/>
  <c r="G98" i="5"/>
  <c r="H98" i="5" s="1"/>
  <c r="G99" i="5"/>
  <c r="H99" i="5" s="1"/>
  <c r="G100" i="5"/>
  <c r="H100" i="5" s="1"/>
  <c r="G101" i="5"/>
  <c r="H101" i="5" s="1"/>
  <c r="G102" i="5"/>
  <c r="H102" i="5" s="1"/>
  <c r="G103" i="5"/>
  <c r="H103" i="5" s="1"/>
  <c r="G104" i="5"/>
  <c r="I104" i="5" s="1"/>
  <c r="G107" i="5"/>
  <c r="H107" i="5" s="1"/>
  <c r="G108" i="5"/>
  <c r="H108" i="5" s="1"/>
  <c r="G109" i="5"/>
  <c r="H109" i="5" s="1"/>
  <c r="G110" i="5"/>
  <c r="H110" i="5" s="1"/>
  <c r="G111" i="5"/>
  <c r="H111" i="5" s="1"/>
  <c r="G112" i="5"/>
  <c r="H112" i="5" s="1"/>
  <c r="G113" i="5"/>
  <c r="H113" i="5" s="1"/>
  <c r="G114" i="5"/>
  <c r="H114" i="5" s="1"/>
  <c r="G115" i="5"/>
  <c r="H115" i="5" s="1"/>
  <c r="G116" i="5"/>
  <c r="H116" i="5" s="1"/>
  <c r="G117" i="5"/>
  <c r="H117" i="5" s="1"/>
  <c r="G118" i="5"/>
  <c r="H118" i="5" s="1"/>
  <c r="G119" i="5"/>
  <c r="H119" i="5" s="1"/>
  <c r="G120" i="5"/>
  <c r="H120" i="5" s="1"/>
  <c r="G121" i="5"/>
  <c r="H121" i="5" s="1"/>
  <c r="G122" i="5"/>
  <c r="H122" i="5" s="1"/>
  <c r="G123" i="5"/>
  <c r="H123" i="5" s="1"/>
  <c r="G124" i="5"/>
  <c r="H124" i="5" s="1"/>
  <c r="G125" i="5"/>
  <c r="H125" i="5" s="1"/>
  <c r="G126" i="5"/>
  <c r="H126" i="5" s="1"/>
  <c r="G127" i="5"/>
  <c r="H127" i="5" s="1"/>
  <c r="G128" i="5"/>
  <c r="H128" i="5" s="1"/>
  <c r="G129" i="5"/>
  <c r="H129" i="5" s="1"/>
  <c r="G130" i="5"/>
  <c r="H130" i="5" s="1"/>
  <c r="G131" i="5"/>
  <c r="H131" i="5" s="1"/>
  <c r="G132" i="5"/>
  <c r="I132" i="5" s="1"/>
  <c r="G135" i="5"/>
  <c r="H135" i="5" s="1"/>
  <c r="G136" i="5"/>
  <c r="H136" i="5" s="1"/>
  <c r="G137" i="5"/>
  <c r="H137" i="5" s="1"/>
  <c r="G138" i="5"/>
  <c r="H138" i="5" s="1"/>
  <c r="G139" i="5"/>
  <c r="H139" i="5" s="1"/>
  <c r="G140" i="5"/>
  <c r="H140" i="5" s="1"/>
  <c r="G141" i="5"/>
  <c r="H141" i="5" s="1"/>
  <c r="G142" i="5"/>
  <c r="H142" i="5" s="1"/>
  <c r="G143" i="5"/>
  <c r="H143" i="5" s="1"/>
  <c r="G144" i="5"/>
  <c r="H144" i="5" s="1"/>
  <c r="G145" i="5"/>
  <c r="H145" i="5" s="1"/>
  <c r="G146" i="5"/>
  <c r="H146" i="5" s="1"/>
  <c r="G147" i="5"/>
  <c r="H147" i="5" s="1"/>
  <c r="G148" i="5"/>
  <c r="H148" i="5" s="1"/>
  <c r="G149" i="5"/>
  <c r="H149" i="5" s="1"/>
  <c r="G150" i="5"/>
  <c r="H150" i="5" s="1"/>
  <c r="G151" i="5"/>
  <c r="H151" i="5" s="1"/>
  <c r="G152" i="5"/>
  <c r="H152" i="5" s="1"/>
  <c r="G153" i="5"/>
  <c r="H153" i="5" s="1"/>
  <c r="G154" i="5"/>
  <c r="H154" i="5" s="1"/>
  <c r="G155" i="5"/>
  <c r="H155" i="5" s="1"/>
  <c r="G156" i="5"/>
  <c r="H156" i="5" s="1"/>
  <c r="G157" i="5"/>
  <c r="H157" i="5" s="1"/>
  <c r="G158" i="5"/>
  <c r="H158" i="5" s="1"/>
  <c r="G159" i="5"/>
  <c r="H159" i="5" s="1"/>
  <c r="G160" i="5"/>
  <c r="I160" i="5" s="1"/>
  <c r="G163" i="5"/>
  <c r="H163" i="5" s="1"/>
  <c r="G164" i="5"/>
  <c r="H164" i="5" s="1"/>
  <c r="G165" i="5"/>
  <c r="H165" i="5" s="1"/>
  <c r="G166" i="5"/>
  <c r="H166" i="5" s="1"/>
  <c r="G167" i="5"/>
  <c r="H167" i="5" s="1"/>
  <c r="G168" i="5"/>
  <c r="H168" i="5" s="1"/>
  <c r="G169" i="5"/>
  <c r="H169" i="5" s="1"/>
  <c r="G170" i="5"/>
  <c r="H170" i="5" s="1"/>
  <c r="G171" i="5"/>
  <c r="H171" i="5" s="1"/>
  <c r="G172" i="5"/>
  <c r="H172" i="5" s="1"/>
  <c r="G173" i="5"/>
  <c r="H173" i="5" s="1"/>
  <c r="G174" i="5"/>
  <c r="H174" i="5" s="1"/>
  <c r="G175" i="5"/>
  <c r="H175" i="5" s="1"/>
  <c r="G176" i="5"/>
  <c r="H176" i="5" s="1"/>
  <c r="G177" i="5"/>
  <c r="H177" i="5" s="1"/>
  <c r="G178" i="5"/>
  <c r="H178" i="5" s="1"/>
  <c r="G179" i="5"/>
  <c r="H179" i="5" s="1"/>
  <c r="G180" i="5"/>
  <c r="H180" i="5" s="1"/>
  <c r="G181" i="5"/>
  <c r="H181" i="5" s="1"/>
  <c r="G182" i="5"/>
  <c r="H182" i="5" s="1"/>
  <c r="G183" i="5"/>
  <c r="H183" i="5" s="1"/>
  <c r="G184" i="5"/>
  <c r="H184" i="5" s="1"/>
  <c r="G185" i="5"/>
  <c r="H185" i="5" s="1"/>
  <c r="G186" i="5"/>
  <c r="H186" i="5" s="1"/>
  <c r="G187" i="5"/>
  <c r="I187" i="5" s="1"/>
  <c r="G190" i="5"/>
  <c r="H190" i="5" s="1"/>
  <c r="G191" i="5"/>
  <c r="H191" i="5" s="1"/>
  <c r="G192" i="5"/>
  <c r="H192" i="5" s="1"/>
  <c r="G193" i="5"/>
  <c r="H193" i="5" s="1"/>
  <c r="G194" i="5"/>
  <c r="H194" i="5" s="1"/>
  <c r="G195" i="5"/>
  <c r="H195" i="5" s="1"/>
  <c r="G196" i="5"/>
  <c r="H196" i="5" s="1"/>
  <c r="G197" i="5"/>
  <c r="H197" i="5" s="1"/>
  <c r="G198" i="5"/>
  <c r="H198" i="5" s="1"/>
  <c r="G199" i="5"/>
  <c r="H199" i="5" s="1"/>
  <c r="G200" i="5"/>
  <c r="I200" i="5" s="1"/>
  <c r="G203" i="5"/>
  <c r="H203" i="5" s="1"/>
  <c r="G204" i="5"/>
  <c r="H204" i="5" s="1"/>
  <c r="G205" i="5"/>
  <c r="H205" i="5" s="1"/>
  <c r="G206" i="5"/>
  <c r="H206" i="5" s="1"/>
  <c r="G207" i="5"/>
  <c r="H207" i="5" s="1"/>
  <c r="G208" i="5"/>
  <c r="H208" i="5" s="1"/>
  <c r="G209" i="5"/>
  <c r="H209" i="5" s="1"/>
  <c r="G210" i="5"/>
  <c r="H210" i="5" s="1"/>
  <c r="G211" i="5"/>
  <c r="H211" i="5" s="1"/>
  <c r="G212" i="5"/>
  <c r="H212" i="5" s="1"/>
  <c r="G213" i="5"/>
  <c r="H213" i="5" s="1"/>
  <c r="G214" i="5"/>
  <c r="H214" i="5" s="1"/>
  <c r="G215" i="5"/>
  <c r="H215" i="5" s="1"/>
  <c r="G216" i="5"/>
  <c r="H216" i="5" s="1"/>
  <c r="G217" i="5"/>
  <c r="H217" i="5" s="1"/>
  <c r="G218" i="5"/>
  <c r="H218" i="5" s="1"/>
  <c r="G219" i="5"/>
  <c r="H219" i="5" s="1"/>
  <c r="G220" i="5"/>
  <c r="H220" i="5" s="1"/>
  <c r="G221" i="5"/>
  <c r="H221" i="5" s="1"/>
  <c r="G222" i="5"/>
  <c r="H222" i="5" s="1"/>
  <c r="G223" i="5"/>
  <c r="H223" i="5" s="1"/>
  <c r="G224" i="5"/>
  <c r="H224" i="5" s="1"/>
  <c r="G225" i="5"/>
  <c r="H225" i="5" s="1"/>
  <c r="G226" i="5"/>
  <c r="I226" i="5" s="1"/>
  <c r="G229" i="5"/>
  <c r="H229" i="5" s="1"/>
  <c r="G230" i="5"/>
  <c r="H230" i="5" s="1"/>
  <c r="G231" i="5"/>
  <c r="H231" i="5" s="1"/>
  <c r="G232" i="5"/>
  <c r="H232" i="5" s="1"/>
  <c r="G233" i="5"/>
  <c r="H233" i="5" s="1"/>
  <c r="G234" i="5"/>
  <c r="H234" i="5" s="1"/>
  <c r="G235" i="5"/>
  <c r="H235" i="5" s="1"/>
  <c r="G236" i="5"/>
  <c r="H236" i="5" s="1"/>
  <c r="G237" i="5"/>
  <c r="H237" i="5" s="1"/>
  <c r="G238" i="5"/>
  <c r="H238" i="5" s="1"/>
  <c r="G239" i="5"/>
  <c r="H239" i="5" s="1"/>
  <c r="G240" i="5"/>
  <c r="H240" i="5" s="1"/>
  <c r="G241" i="5"/>
  <c r="H241" i="5" s="1"/>
  <c r="G242" i="5"/>
  <c r="H242" i="5" s="1"/>
  <c r="G243" i="5"/>
  <c r="H243" i="5" s="1"/>
  <c r="G244" i="5"/>
  <c r="H244" i="5" s="1"/>
  <c r="G245" i="5"/>
  <c r="H245" i="5" s="1"/>
  <c r="G246" i="5"/>
  <c r="H246" i="5" s="1"/>
  <c r="G247" i="5"/>
  <c r="H247" i="5" s="1"/>
  <c r="G248" i="5"/>
  <c r="H248" i="5" s="1"/>
  <c r="G249" i="5"/>
  <c r="H249" i="5" s="1"/>
  <c r="G250" i="5"/>
  <c r="H250" i="5" s="1"/>
  <c r="G251" i="5"/>
  <c r="H251" i="5" s="1"/>
  <c r="G252" i="5"/>
  <c r="I252" i="5" s="1"/>
  <c r="G255" i="5"/>
  <c r="H255" i="5" s="1"/>
  <c r="G256" i="5"/>
  <c r="H256" i="5" s="1"/>
  <c r="G257" i="5"/>
  <c r="H257" i="5" s="1"/>
  <c r="G258" i="5"/>
  <c r="H258" i="5" s="1"/>
  <c r="G259" i="5"/>
  <c r="H259" i="5" s="1"/>
  <c r="G260" i="5"/>
  <c r="H260" i="5" s="1"/>
  <c r="G261" i="5"/>
  <c r="H261" i="5" s="1"/>
  <c r="G262" i="5"/>
  <c r="H262" i="5" s="1"/>
  <c r="G263" i="5"/>
  <c r="H263" i="5" s="1"/>
  <c r="G264" i="5"/>
  <c r="H264" i="5" s="1"/>
  <c r="G265" i="5"/>
  <c r="H265" i="5" s="1"/>
  <c r="G266" i="5"/>
  <c r="H266" i="5" s="1"/>
  <c r="G267" i="5"/>
  <c r="H267" i="5" s="1"/>
  <c r="G268" i="5"/>
  <c r="H268" i="5" s="1"/>
  <c r="G269" i="5"/>
  <c r="H269" i="5" s="1"/>
  <c r="G270" i="5"/>
  <c r="H270" i="5" s="1"/>
  <c r="G271" i="5"/>
  <c r="H271" i="5" s="1"/>
  <c r="G272" i="5"/>
  <c r="H272" i="5" s="1"/>
  <c r="G273" i="5"/>
  <c r="H273" i="5" s="1"/>
  <c r="G274" i="5"/>
  <c r="H274" i="5" s="1"/>
  <c r="G275" i="5"/>
  <c r="H275" i="5" s="1"/>
  <c r="G276" i="5"/>
  <c r="H276" i="5" s="1"/>
  <c r="G277" i="5"/>
  <c r="H277" i="5" s="1"/>
  <c r="G278" i="5"/>
  <c r="I278" i="5" s="1"/>
  <c r="G281" i="5"/>
  <c r="H281" i="5" s="1"/>
  <c r="G282" i="5"/>
  <c r="H282" i="5" s="1"/>
  <c r="G283" i="5"/>
  <c r="H283" i="5" s="1"/>
  <c r="G284" i="5"/>
  <c r="H284" i="5" s="1"/>
  <c r="G285" i="5"/>
  <c r="H285" i="5" s="1"/>
  <c r="G286" i="5"/>
  <c r="H286" i="5" s="1"/>
  <c r="G287" i="5"/>
  <c r="H287" i="5" s="1"/>
  <c r="G288" i="5"/>
  <c r="H288" i="5" s="1"/>
  <c r="G289" i="5"/>
  <c r="H289" i="5" s="1"/>
  <c r="G290" i="5"/>
  <c r="H290" i="5" s="1"/>
  <c r="G291" i="5"/>
  <c r="H291" i="5" s="1"/>
  <c r="G292" i="5"/>
  <c r="H292" i="5" s="1"/>
  <c r="G293" i="5"/>
  <c r="H293" i="5" s="1"/>
  <c r="G294" i="5"/>
  <c r="H294" i="5" s="1"/>
  <c r="G295" i="5"/>
  <c r="H295" i="5" s="1"/>
  <c r="G296" i="5"/>
  <c r="H296" i="5" s="1"/>
  <c r="G297" i="5"/>
  <c r="H297" i="5" s="1"/>
  <c r="G298" i="5"/>
  <c r="H298" i="5" s="1"/>
  <c r="G299" i="5"/>
  <c r="H299" i="5" s="1"/>
  <c r="G300" i="5"/>
  <c r="H300" i="5" s="1"/>
  <c r="G301" i="5"/>
  <c r="H301" i="5" s="1"/>
  <c r="G302" i="5"/>
  <c r="H302" i="5" s="1"/>
  <c r="G303" i="5"/>
  <c r="H303" i="5" s="1"/>
  <c r="G304" i="5"/>
  <c r="I304" i="5" s="1"/>
  <c r="G307" i="5"/>
  <c r="H307" i="5" s="1"/>
  <c r="G308" i="5"/>
  <c r="H308" i="5" s="1"/>
  <c r="G309" i="5"/>
  <c r="H309" i="5" s="1"/>
  <c r="G310" i="5"/>
  <c r="H310" i="5" s="1"/>
  <c r="G311" i="5"/>
  <c r="H311" i="5" s="1"/>
  <c r="G312" i="5"/>
  <c r="H312" i="5" s="1"/>
  <c r="G313" i="5"/>
  <c r="H313" i="5" s="1"/>
  <c r="G314" i="5"/>
  <c r="H314" i="5" s="1"/>
  <c r="G315" i="5"/>
  <c r="H315" i="5" s="1"/>
  <c r="G316" i="5"/>
  <c r="H316" i="5" s="1"/>
  <c r="G317" i="5"/>
  <c r="H317" i="5" s="1"/>
  <c r="G318" i="5"/>
  <c r="H318" i="5" s="1"/>
  <c r="G319" i="5"/>
  <c r="H319" i="5" s="1"/>
  <c r="G320" i="5"/>
  <c r="H320" i="5" s="1"/>
  <c r="G321" i="5"/>
  <c r="H321" i="5" s="1"/>
  <c r="G322" i="5"/>
  <c r="H322" i="5" s="1"/>
  <c r="G323" i="5"/>
  <c r="H323" i="5" s="1"/>
  <c r="G324" i="5"/>
  <c r="H324" i="5" s="1"/>
  <c r="G325" i="5"/>
  <c r="H325" i="5" s="1"/>
  <c r="G326" i="5"/>
  <c r="H326" i="5" s="1"/>
  <c r="G327" i="5"/>
  <c r="H327" i="5" s="1"/>
  <c r="G328" i="5"/>
  <c r="H328" i="5" s="1"/>
  <c r="G329" i="5"/>
  <c r="H329" i="5" s="1"/>
  <c r="G330" i="5"/>
  <c r="I330" i="5" s="1"/>
  <c r="G333" i="5"/>
  <c r="H333" i="5" s="1"/>
  <c r="G334" i="5"/>
  <c r="H334" i="5" s="1"/>
  <c r="G335" i="5"/>
  <c r="H335" i="5" s="1"/>
  <c r="G336" i="5"/>
  <c r="H336" i="5" s="1"/>
  <c r="G337" i="5"/>
  <c r="H337" i="5" s="1"/>
  <c r="G338" i="5"/>
  <c r="H338" i="5" s="1"/>
  <c r="G339" i="5"/>
  <c r="H339" i="5" s="1"/>
  <c r="G340" i="5"/>
  <c r="H340" i="5" s="1"/>
  <c r="G341" i="5"/>
  <c r="H341" i="5" s="1"/>
  <c r="G342" i="5"/>
  <c r="H342" i="5" s="1"/>
  <c r="G343" i="5"/>
  <c r="H343" i="5" s="1"/>
  <c r="G344" i="5"/>
  <c r="H344" i="5" s="1"/>
  <c r="G345" i="5"/>
  <c r="H345" i="5" s="1"/>
  <c r="G346" i="5"/>
  <c r="H346" i="5" s="1"/>
  <c r="G347" i="5"/>
  <c r="H347" i="5" s="1"/>
  <c r="G348" i="5"/>
  <c r="H348" i="5" s="1"/>
  <c r="G349" i="5"/>
  <c r="H349" i="5" s="1"/>
  <c r="G350" i="5"/>
  <c r="H350" i="5" s="1"/>
  <c r="G351" i="5"/>
  <c r="H351" i="5" s="1"/>
  <c r="G352" i="5"/>
  <c r="H352" i="5" s="1"/>
  <c r="G353" i="5"/>
  <c r="H353" i="5" s="1"/>
  <c r="G354" i="5"/>
  <c r="H354" i="5" s="1"/>
  <c r="G355" i="5"/>
  <c r="H355" i="5" s="1"/>
  <c r="G356" i="5"/>
  <c r="I356" i="5" s="1"/>
  <c r="G359" i="5"/>
  <c r="H359" i="5" s="1"/>
  <c r="G360" i="5"/>
  <c r="H360" i="5" s="1"/>
  <c r="G361" i="5"/>
  <c r="H361" i="5" s="1"/>
  <c r="G362" i="5"/>
  <c r="H362" i="5" s="1"/>
  <c r="G363" i="5"/>
  <c r="H363" i="5" s="1"/>
  <c r="G364" i="5"/>
  <c r="H364" i="5" s="1"/>
  <c r="G365" i="5"/>
  <c r="H365" i="5" s="1"/>
  <c r="G366" i="5"/>
  <c r="H366" i="5" s="1"/>
  <c r="G367" i="5"/>
  <c r="H367" i="5" s="1"/>
  <c r="G368" i="5"/>
  <c r="H368" i="5" s="1"/>
  <c r="G369" i="5"/>
  <c r="H369" i="5" s="1"/>
  <c r="G370" i="5"/>
  <c r="H370" i="5" s="1"/>
  <c r="G371" i="5"/>
  <c r="H371" i="5" s="1"/>
  <c r="G372" i="5"/>
  <c r="H372" i="5" s="1"/>
  <c r="G373" i="5"/>
  <c r="H373" i="5" s="1"/>
  <c r="G374" i="5"/>
  <c r="H374" i="5" s="1"/>
  <c r="G375" i="5"/>
  <c r="H375" i="5" s="1"/>
  <c r="G376" i="5"/>
  <c r="H376" i="5" s="1"/>
  <c r="G377" i="5"/>
  <c r="H377" i="5" s="1"/>
  <c r="G378" i="5"/>
  <c r="H378" i="5" s="1"/>
  <c r="G379" i="5"/>
  <c r="H379" i="5" s="1"/>
  <c r="G380" i="5"/>
  <c r="H380" i="5" s="1"/>
  <c r="G381" i="5"/>
  <c r="H381" i="5" s="1"/>
  <c r="G382" i="5"/>
  <c r="I382" i="5" s="1"/>
  <c r="G385" i="5"/>
  <c r="H385" i="5" s="1"/>
  <c r="G386" i="5"/>
  <c r="H386" i="5" s="1"/>
  <c r="G387" i="5"/>
  <c r="H387" i="5" s="1"/>
  <c r="G388" i="5"/>
  <c r="H388" i="5" s="1"/>
  <c r="G389" i="5"/>
  <c r="H389" i="5" s="1"/>
  <c r="G390" i="5"/>
  <c r="H390" i="5" s="1"/>
  <c r="G391" i="5"/>
  <c r="H391" i="5" s="1"/>
  <c r="G392" i="5"/>
  <c r="H392" i="5" s="1"/>
  <c r="G393" i="5"/>
  <c r="H393" i="5" s="1"/>
  <c r="G394" i="5"/>
  <c r="H394" i="5" s="1"/>
  <c r="G395" i="5"/>
  <c r="H395" i="5" s="1"/>
  <c r="G396" i="5"/>
  <c r="H396" i="5" s="1"/>
  <c r="G397" i="5"/>
  <c r="H397" i="5" s="1"/>
  <c r="G398" i="5"/>
  <c r="H398" i="5" s="1"/>
  <c r="G399" i="5"/>
  <c r="H399" i="5" s="1"/>
  <c r="G400" i="5"/>
  <c r="H400" i="5" s="1"/>
  <c r="G401" i="5"/>
  <c r="H401" i="5" s="1"/>
  <c r="G402" i="5"/>
  <c r="H402" i="5" s="1"/>
  <c r="G403" i="5"/>
  <c r="H403" i="5" s="1"/>
  <c r="G404" i="5"/>
  <c r="I404" i="5" s="1"/>
  <c r="G407" i="5"/>
  <c r="H407" i="5" s="1"/>
  <c r="G408" i="5"/>
  <c r="H408" i="5" s="1"/>
  <c r="G409" i="5"/>
  <c r="H409" i="5" s="1"/>
  <c r="G410" i="5"/>
  <c r="H410" i="5" s="1"/>
  <c r="G411" i="5"/>
  <c r="H411" i="5" s="1"/>
  <c r="G412" i="5"/>
  <c r="H412" i="5" s="1"/>
  <c r="G413" i="5"/>
  <c r="H413" i="5" s="1"/>
  <c r="G414" i="5"/>
  <c r="H414" i="5" s="1"/>
  <c r="G415" i="5"/>
  <c r="H415" i="5" s="1"/>
  <c r="G416" i="5"/>
  <c r="H416" i="5" s="1"/>
  <c r="G417" i="5"/>
  <c r="H417" i="5" s="1"/>
  <c r="G418" i="5"/>
  <c r="H418" i="5" s="1"/>
  <c r="G419" i="5"/>
  <c r="H419" i="5" s="1"/>
  <c r="G420" i="5"/>
  <c r="H420" i="5" s="1"/>
  <c r="G421" i="5"/>
  <c r="H421" i="5" s="1"/>
  <c r="G422" i="5"/>
  <c r="H422" i="5" s="1"/>
  <c r="G423" i="5"/>
  <c r="H423" i="5" s="1"/>
  <c r="G424" i="5"/>
  <c r="H424" i="5" s="1"/>
  <c r="G425" i="5"/>
  <c r="H425" i="5" s="1"/>
  <c r="G426" i="5"/>
  <c r="I426" i="5" s="1"/>
  <c r="G429" i="5"/>
  <c r="H429" i="5" s="1"/>
  <c r="G430" i="5"/>
  <c r="H430" i="5" s="1"/>
  <c r="G431" i="5"/>
  <c r="H431" i="5" s="1"/>
  <c r="G432" i="5"/>
  <c r="H432" i="5" s="1"/>
  <c r="G433" i="5"/>
  <c r="H433" i="5" s="1"/>
  <c r="G434" i="5"/>
  <c r="H434" i="5" s="1"/>
  <c r="G435" i="5"/>
  <c r="H435" i="5" s="1"/>
  <c r="G436" i="5"/>
  <c r="H436" i="5" s="1"/>
  <c r="G437" i="5"/>
  <c r="H437" i="5" s="1"/>
  <c r="G438" i="5"/>
  <c r="H438" i="5" s="1"/>
  <c r="G439" i="5"/>
  <c r="H439" i="5" s="1"/>
  <c r="G440" i="5"/>
  <c r="H440" i="5" s="1"/>
  <c r="G441" i="5"/>
  <c r="H441" i="5" s="1"/>
  <c r="G442" i="5"/>
  <c r="H442" i="5" s="1"/>
  <c r="G443" i="5"/>
  <c r="H443" i="5" s="1"/>
  <c r="G444" i="5"/>
  <c r="H444" i="5" s="1"/>
  <c r="G445" i="5"/>
  <c r="H445" i="5" s="1"/>
  <c r="G446" i="5"/>
  <c r="H446" i="5" s="1"/>
  <c r="G447" i="5"/>
  <c r="H447" i="5" s="1"/>
  <c r="G448" i="5"/>
  <c r="I448" i="5" s="1"/>
  <c r="G451" i="5"/>
  <c r="H451" i="5" s="1"/>
  <c r="G452" i="5"/>
  <c r="H452" i="5" s="1"/>
  <c r="G453" i="5"/>
  <c r="H453" i="5" s="1"/>
  <c r="G454" i="5"/>
  <c r="H454" i="5" s="1"/>
  <c r="G455" i="5"/>
  <c r="H455" i="5" s="1"/>
  <c r="G456" i="5"/>
  <c r="H456" i="5" s="1"/>
  <c r="G457" i="5"/>
  <c r="H457" i="5" s="1"/>
  <c r="G458" i="5"/>
  <c r="H458" i="5" s="1"/>
  <c r="G459" i="5"/>
  <c r="H459" i="5" s="1"/>
  <c r="G460" i="5"/>
  <c r="H460" i="5" s="1"/>
  <c r="G461" i="5"/>
  <c r="H461" i="5" s="1"/>
  <c r="G462" i="5"/>
  <c r="H462" i="5" s="1"/>
  <c r="G463" i="5"/>
  <c r="H463" i="5" s="1"/>
  <c r="G464" i="5"/>
  <c r="H464" i="5" s="1"/>
  <c r="G465" i="5"/>
  <c r="H465" i="5" s="1"/>
  <c r="G466" i="5"/>
  <c r="H466" i="5" s="1"/>
  <c r="G467" i="5"/>
  <c r="H467" i="5" s="1"/>
  <c r="G468" i="5"/>
  <c r="H468" i="5" s="1"/>
  <c r="G469" i="5"/>
  <c r="H469" i="5" s="1"/>
  <c r="G470" i="5"/>
  <c r="I470" i="5" s="1"/>
  <c r="G475" i="5"/>
  <c r="H475" i="5" s="1"/>
  <c r="G476" i="5"/>
  <c r="H476" i="5" s="1"/>
  <c r="G477" i="5"/>
  <c r="H477" i="5" s="1"/>
  <c r="G478" i="5"/>
  <c r="H478" i="5" s="1"/>
  <c r="G479" i="5"/>
  <c r="H479" i="5" s="1"/>
  <c r="G480" i="5"/>
  <c r="H480" i="5" s="1"/>
  <c r="G481" i="5"/>
  <c r="H481" i="5" s="1"/>
  <c r="G482" i="5"/>
  <c r="H482" i="5" s="1"/>
  <c r="G483" i="5"/>
  <c r="H483" i="5" s="1"/>
  <c r="G484" i="5"/>
  <c r="I484" i="5" s="1"/>
  <c r="G487" i="5"/>
  <c r="H487" i="5" s="1"/>
  <c r="G488" i="5"/>
  <c r="H488" i="5" s="1"/>
  <c r="G489" i="5"/>
  <c r="H489" i="5" s="1"/>
  <c r="G490" i="5"/>
  <c r="H490" i="5" s="1"/>
  <c r="G491" i="5"/>
  <c r="H491" i="5" s="1"/>
  <c r="G492" i="5"/>
  <c r="H492" i="5" s="1"/>
  <c r="G493" i="5"/>
  <c r="H493" i="5" s="1"/>
  <c r="G494" i="5"/>
  <c r="H494" i="5" s="1"/>
  <c r="G495" i="5"/>
  <c r="H495" i="5" s="1"/>
  <c r="G496" i="5"/>
  <c r="I496" i="5" s="1"/>
  <c r="G499" i="5"/>
  <c r="H499" i="5" s="1"/>
  <c r="G500" i="5"/>
  <c r="H500" i="5" s="1"/>
  <c r="G501" i="5"/>
  <c r="H501" i="5" s="1"/>
  <c r="G502" i="5"/>
  <c r="H502" i="5" s="1"/>
  <c r="G503" i="5"/>
  <c r="H503" i="5" s="1"/>
  <c r="G504" i="5"/>
  <c r="H504" i="5" s="1"/>
  <c r="G505" i="5"/>
  <c r="H505" i="5" s="1"/>
  <c r="G506" i="5"/>
  <c r="H506" i="5" s="1"/>
  <c r="G507" i="5"/>
  <c r="H507" i="5" s="1"/>
  <c r="G508" i="5"/>
  <c r="I508" i="5" s="1"/>
  <c r="G512" i="5"/>
  <c r="H512" i="5" s="1"/>
  <c r="G513" i="5"/>
  <c r="H513" i="5" s="1"/>
  <c r="G514" i="5"/>
  <c r="H514" i="5" s="1"/>
  <c r="G515" i="5"/>
  <c r="H515" i="5" s="1"/>
  <c r="G516" i="5"/>
  <c r="H516" i="5" s="1"/>
  <c r="G517" i="5"/>
  <c r="H517" i="5" s="1"/>
  <c r="G518" i="5"/>
  <c r="H518" i="5" s="1"/>
  <c r="G519" i="5"/>
  <c r="H519" i="5" s="1"/>
  <c r="G520" i="5"/>
  <c r="H520" i="5" s="1"/>
  <c r="G521" i="5"/>
  <c r="I521" i="5" s="1"/>
  <c r="G524" i="5"/>
  <c r="H524" i="5" s="1"/>
  <c r="G525" i="5"/>
  <c r="H525" i="5" s="1"/>
  <c r="G526" i="5"/>
  <c r="H526" i="5" s="1"/>
  <c r="G527" i="5"/>
  <c r="H527" i="5" s="1"/>
  <c r="G528" i="5"/>
  <c r="H528" i="5" s="1"/>
  <c r="G529" i="5"/>
  <c r="H529" i="5" s="1"/>
  <c r="G530" i="5"/>
  <c r="H530" i="5" s="1"/>
  <c r="G531" i="5"/>
  <c r="H531" i="5" s="1"/>
  <c r="G532" i="5"/>
  <c r="H532" i="5" s="1"/>
  <c r="G533" i="5"/>
  <c r="I533" i="5" s="1"/>
  <c r="G536" i="5"/>
  <c r="H536" i="5" s="1"/>
  <c r="G537" i="5"/>
  <c r="H537" i="5" s="1"/>
  <c r="G538" i="5"/>
  <c r="H538" i="5" s="1"/>
  <c r="G539" i="5"/>
  <c r="H539" i="5" s="1"/>
  <c r="G540" i="5"/>
  <c r="H540" i="5" s="1"/>
  <c r="G541" i="5"/>
  <c r="H541" i="5" s="1"/>
  <c r="G542" i="5"/>
  <c r="H542" i="5" s="1"/>
  <c r="G543" i="5"/>
  <c r="H543" i="5" s="1"/>
  <c r="G544" i="5"/>
  <c r="H544" i="5" s="1"/>
  <c r="G545" i="5"/>
  <c r="I545" i="5" s="1"/>
  <c r="G548" i="5"/>
  <c r="H548" i="5" s="1"/>
  <c r="G549" i="5"/>
  <c r="H549" i="5" s="1"/>
  <c r="G550" i="5"/>
  <c r="H550" i="5" s="1"/>
  <c r="G551" i="5"/>
  <c r="H551" i="5" s="1"/>
  <c r="G552" i="5"/>
  <c r="H552" i="5" s="1"/>
  <c r="G553" i="5"/>
  <c r="H553" i="5" s="1"/>
  <c r="G554" i="5"/>
  <c r="H554" i="5" s="1"/>
  <c r="G555" i="5"/>
  <c r="H555" i="5" s="1"/>
  <c r="G556" i="5"/>
  <c r="H556" i="5" s="1"/>
  <c r="G557" i="5"/>
  <c r="I557" i="5" s="1"/>
  <c r="G561" i="5"/>
  <c r="H561" i="5" s="1"/>
  <c r="G562" i="5"/>
  <c r="H562" i="5" s="1"/>
  <c r="G563" i="5"/>
  <c r="H563" i="5" s="1"/>
  <c r="G564" i="5"/>
  <c r="H564" i="5" s="1"/>
  <c r="G565" i="5"/>
  <c r="H565" i="5" s="1"/>
  <c r="G566" i="5"/>
  <c r="H566" i="5" s="1"/>
  <c r="G567" i="5"/>
  <c r="H567" i="5" s="1"/>
  <c r="G568" i="5"/>
  <c r="H568" i="5" s="1"/>
  <c r="G569" i="5"/>
  <c r="H569" i="5" s="1"/>
  <c r="G570" i="5"/>
  <c r="I570" i="5" s="1"/>
  <c r="G6" i="5"/>
  <c r="H6" i="5" s="1"/>
  <c r="F7" i="8"/>
  <c r="G7" i="8" s="1"/>
  <c r="I569" i="5" l="1"/>
  <c r="I554" i="5"/>
  <c r="I540" i="5"/>
  <c r="I530" i="5"/>
  <c r="I520" i="5"/>
  <c r="I505" i="5"/>
  <c r="I495" i="5"/>
  <c r="I481" i="5"/>
  <c r="I469" i="5"/>
  <c r="I461" i="5"/>
  <c r="I457" i="5"/>
  <c r="I447" i="5"/>
  <c r="I439" i="5"/>
  <c r="I435" i="5"/>
  <c r="I425" i="5"/>
  <c r="I417" i="5"/>
  <c r="I413" i="5"/>
  <c r="I403" i="5"/>
  <c r="I395" i="5"/>
  <c r="I391" i="5"/>
  <c r="I387" i="5"/>
  <c r="I377" i="5"/>
  <c r="I369" i="5"/>
  <c r="I361" i="5"/>
  <c r="I351" i="5"/>
  <c r="I335" i="5"/>
  <c r="I325" i="5"/>
  <c r="I309" i="5"/>
  <c r="I299" i="5"/>
  <c r="I283" i="5"/>
  <c r="I277" i="5"/>
  <c r="I269" i="5"/>
  <c r="I265" i="5"/>
  <c r="I261" i="5"/>
  <c r="I251" i="5"/>
  <c r="I243" i="5"/>
  <c r="I239" i="5"/>
  <c r="I235" i="5"/>
  <c r="I225" i="5"/>
  <c r="I217" i="5"/>
  <c r="I213" i="5"/>
  <c r="I209" i="5"/>
  <c r="I199" i="5"/>
  <c r="I195" i="5"/>
  <c r="I181" i="5"/>
  <c r="I173" i="5"/>
  <c r="I165" i="5"/>
  <c r="I155" i="5"/>
  <c r="I143" i="5"/>
  <c r="I139" i="5"/>
  <c r="I129" i="5"/>
  <c r="I109" i="5"/>
  <c r="I99" i="5"/>
  <c r="I91" i="5"/>
  <c r="I81" i="5"/>
  <c r="I73" i="5"/>
  <c r="I63" i="5"/>
  <c r="I55" i="5"/>
  <c r="I45" i="5"/>
  <c r="I37" i="5"/>
  <c r="I33" i="5"/>
  <c r="I29" i="5"/>
  <c r="I15" i="5"/>
  <c r="I7" i="5"/>
  <c r="I414" i="4"/>
  <c r="I403" i="4"/>
  <c r="I388" i="4"/>
  <c r="I377" i="4"/>
  <c r="I365" i="4"/>
  <c r="I357" i="4"/>
  <c r="I347" i="4"/>
  <c r="I343" i="4"/>
  <c r="I333" i="4"/>
  <c r="I325" i="4"/>
  <c r="I315" i="4"/>
  <c r="I311" i="4"/>
  <c r="I301" i="4"/>
  <c r="I289" i="4"/>
  <c r="I279" i="4"/>
  <c r="I275" i="4"/>
  <c r="I265" i="4"/>
  <c r="I257" i="4"/>
  <c r="I247" i="4"/>
  <c r="I243" i="4"/>
  <c r="I233" i="4"/>
  <c r="I225" i="4"/>
  <c r="I211" i="4"/>
  <c r="I203" i="4"/>
  <c r="I193" i="4"/>
  <c r="I183" i="4"/>
  <c r="I179" i="4"/>
  <c r="I165" i="4"/>
  <c r="I157" i="4"/>
  <c r="I151" i="4"/>
  <c r="I143" i="4"/>
  <c r="I133" i="4"/>
  <c r="I125" i="4"/>
  <c r="I111" i="4"/>
  <c r="I105" i="4"/>
  <c r="I95" i="4"/>
  <c r="I87" i="4"/>
  <c r="I73" i="4"/>
  <c r="I63" i="4"/>
  <c r="I59" i="4"/>
  <c r="I49" i="4"/>
  <c r="I39" i="4"/>
  <c r="I33" i="4"/>
  <c r="I23" i="4"/>
  <c r="I11" i="4"/>
  <c r="I568" i="5"/>
  <c r="I553" i="5"/>
  <c r="I539" i="5"/>
  <c r="I525" i="5"/>
  <c r="I519" i="5"/>
  <c r="I504" i="5"/>
  <c r="I490" i="5"/>
  <c r="I476" i="5"/>
  <c r="I468" i="5"/>
  <c r="I456" i="5"/>
  <c r="I442" i="5"/>
  <c r="I438" i="5"/>
  <c r="I430" i="5"/>
  <c r="I424" i="5"/>
  <c r="I412" i="5"/>
  <c r="I408" i="5"/>
  <c r="I402" i="5"/>
  <c r="I390" i="5"/>
  <c r="I376" i="5"/>
  <c r="I360" i="5"/>
  <c r="I354" i="5"/>
  <c r="I346" i="5"/>
  <c r="I342" i="5"/>
  <c r="I338" i="5"/>
  <c r="I324" i="5"/>
  <c r="I308" i="5"/>
  <c r="I302" i="5"/>
  <c r="I294" i="5"/>
  <c r="I290" i="5"/>
  <c r="I286" i="5"/>
  <c r="I272" i="5"/>
  <c r="I256" i="5"/>
  <c r="I250" i="5"/>
  <c r="I242" i="5"/>
  <c r="I238" i="5"/>
  <c r="I234" i="5"/>
  <c r="I220" i="5"/>
  <c r="I212" i="5"/>
  <c r="I208" i="5"/>
  <c r="I194" i="5"/>
  <c r="I190" i="5"/>
  <c r="I180" i="5"/>
  <c r="I176" i="5"/>
  <c r="I172" i="5"/>
  <c r="I168" i="5"/>
  <c r="I154" i="5"/>
  <c r="I146" i="5"/>
  <c r="I142" i="5"/>
  <c r="I128" i="5"/>
  <c r="I108" i="5"/>
  <c r="I102" i="5"/>
  <c r="I94" i="5"/>
  <c r="I80" i="5"/>
  <c r="I72" i="5"/>
  <c r="I66" i="5"/>
  <c r="I58" i="5"/>
  <c r="I44" i="5"/>
  <c r="I32" i="5"/>
  <c r="I24" i="5"/>
  <c r="I14" i="5"/>
  <c r="I10" i="5"/>
  <c r="I413" i="4"/>
  <c r="I398" i="4"/>
  <c r="I387" i="4"/>
  <c r="I380" i="4"/>
  <c r="I376" i="4"/>
  <c r="I368" i="4"/>
  <c r="I364" i="4"/>
  <c r="I360" i="4"/>
  <c r="I356" i="4"/>
  <c r="I350" i="4"/>
  <c r="I346" i="4"/>
  <c r="I342" i="4"/>
  <c r="I336" i="4"/>
  <c r="I332" i="4"/>
  <c r="I328" i="4"/>
  <c r="I324" i="4"/>
  <c r="I318" i="4"/>
  <c r="I314" i="4"/>
  <c r="I310" i="4"/>
  <c r="I306" i="4"/>
  <c r="I300" i="4"/>
  <c r="I296" i="4"/>
  <c r="I288" i="4"/>
  <c r="I274" i="4"/>
  <c r="I264" i="4"/>
  <c r="I260" i="4"/>
  <c r="I250" i="4"/>
  <c r="I242" i="4"/>
  <c r="I228" i="4"/>
  <c r="I224" i="4"/>
  <c r="I214" i="4"/>
  <c r="I206" i="4"/>
  <c r="I196" i="4"/>
  <c r="I192" i="4"/>
  <c r="I178" i="4"/>
  <c r="I168" i="4"/>
  <c r="I156" i="4"/>
  <c r="I146" i="4"/>
  <c r="I142" i="4"/>
  <c r="I132" i="4"/>
  <c r="I128" i="4"/>
  <c r="I118" i="4"/>
  <c r="I114" i="4"/>
  <c r="I104" i="4"/>
  <c r="I94" i="4"/>
  <c r="I90" i="4"/>
  <c r="I80" i="4"/>
  <c r="I72" i="4"/>
  <c r="I62" i="4"/>
  <c r="I52" i="4"/>
  <c r="I48" i="4"/>
  <c r="I36" i="4"/>
  <c r="I26" i="4"/>
  <c r="I16" i="4"/>
  <c r="I6" i="5"/>
  <c r="I567" i="5"/>
  <c r="I563" i="5"/>
  <c r="I556" i="5"/>
  <c r="I552" i="5"/>
  <c r="I548" i="5"/>
  <c r="I542" i="5"/>
  <c r="I538" i="5"/>
  <c r="I532" i="5"/>
  <c r="I528" i="5"/>
  <c r="I524" i="5"/>
  <c r="I518" i="5"/>
  <c r="I514" i="5"/>
  <c r="I507" i="5"/>
  <c r="I503" i="5"/>
  <c r="I499" i="5"/>
  <c r="I493" i="5"/>
  <c r="I489" i="5"/>
  <c r="I483" i="5"/>
  <c r="I479" i="5"/>
  <c r="I475" i="5"/>
  <c r="I467" i="5"/>
  <c r="I463" i="5"/>
  <c r="I459" i="5"/>
  <c r="I455" i="5"/>
  <c r="I451" i="5"/>
  <c r="I445" i="5"/>
  <c r="I441" i="5"/>
  <c r="I437" i="5"/>
  <c r="I433" i="5"/>
  <c r="I429" i="5"/>
  <c r="I423" i="5"/>
  <c r="I419" i="5"/>
  <c r="I415" i="5"/>
  <c r="I411" i="5"/>
  <c r="I407" i="5"/>
  <c r="I401" i="5"/>
  <c r="I397" i="5"/>
  <c r="I393" i="5"/>
  <c r="I389" i="5"/>
  <c r="I385" i="5"/>
  <c r="I379" i="5"/>
  <c r="I375" i="5"/>
  <c r="I371" i="5"/>
  <c r="I367" i="5"/>
  <c r="I363" i="5"/>
  <c r="I359" i="5"/>
  <c r="I353" i="5"/>
  <c r="I349" i="5"/>
  <c r="I345" i="5"/>
  <c r="I341" i="5"/>
  <c r="I337" i="5"/>
  <c r="I333" i="5"/>
  <c r="I327" i="5"/>
  <c r="I323" i="5"/>
  <c r="I319" i="5"/>
  <c r="I315" i="5"/>
  <c r="I311" i="5"/>
  <c r="I307" i="5"/>
  <c r="I301" i="5"/>
  <c r="I297" i="5"/>
  <c r="I293" i="5"/>
  <c r="I289" i="5"/>
  <c r="I285" i="5"/>
  <c r="I281" i="5"/>
  <c r="I275" i="5"/>
  <c r="I271" i="5"/>
  <c r="I267" i="5"/>
  <c r="I263" i="5"/>
  <c r="I259" i="5"/>
  <c r="I255" i="5"/>
  <c r="I249" i="5"/>
  <c r="I245" i="5"/>
  <c r="I241" i="5"/>
  <c r="I237" i="5"/>
  <c r="I233" i="5"/>
  <c r="I229" i="5"/>
  <c r="I223" i="5"/>
  <c r="I219" i="5"/>
  <c r="I215" i="5"/>
  <c r="I211" i="5"/>
  <c r="I207" i="5"/>
  <c r="I203" i="5"/>
  <c r="I197" i="5"/>
  <c r="I193" i="5"/>
  <c r="I183" i="5"/>
  <c r="I179" i="5"/>
  <c r="I175" i="5"/>
  <c r="I171" i="5"/>
  <c r="I167" i="5"/>
  <c r="I163" i="5"/>
  <c r="I157" i="5"/>
  <c r="I153" i="5"/>
  <c r="I149" i="5"/>
  <c r="I145" i="5"/>
  <c r="I141" i="5"/>
  <c r="I137" i="5"/>
  <c r="I131" i="5"/>
  <c r="I127" i="5"/>
  <c r="I123" i="5"/>
  <c r="I119" i="5"/>
  <c r="I115" i="5"/>
  <c r="I111" i="5"/>
  <c r="I107" i="5"/>
  <c r="I101" i="5"/>
  <c r="I97" i="5"/>
  <c r="I93" i="5"/>
  <c r="I89" i="5"/>
  <c r="I83" i="5"/>
  <c r="I79" i="5"/>
  <c r="I75" i="5"/>
  <c r="I71" i="5"/>
  <c r="I65" i="5"/>
  <c r="I61" i="5"/>
  <c r="I57" i="5"/>
  <c r="I53" i="5"/>
  <c r="I47" i="5"/>
  <c r="I43" i="5"/>
  <c r="I39" i="5"/>
  <c r="I35" i="5"/>
  <c r="I31" i="5"/>
  <c r="I27" i="5"/>
  <c r="I17" i="5"/>
  <c r="I13" i="5"/>
  <c r="I9" i="5"/>
  <c r="I416" i="4"/>
  <c r="I412" i="4"/>
  <c r="I405" i="4"/>
  <c r="I397" i="4"/>
  <c r="I393" i="4"/>
  <c r="I386" i="4"/>
  <c r="I379" i="4"/>
  <c r="I375" i="4"/>
  <c r="I367" i="4"/>
  <c r="I363" i="4"/>
  <c r="I359" i="4"/>
  <c r="I353" i="4"/>
  <c r="I349" i="4"/>
  <c r="I345" i="4"/>
  <c r="I341" i="4"/>
  <c r="I335" i="4"/>
  <c r="I331" i="4"/>
  <c r="I327" i="4"/>
  <c r="I323" i="4"/>
  <c r="I317" i="4"/>
  <c r="I313" i="4"/>
  <c r="I309" i="4"/>
  <c r="I305" i="4"/>
  <c r="I299" i="4"/>
  <c r="I295" i="4"/>
  <c r="I291" i="4"/>
  <c r="I285" i="4"/>
  <c r="I281" i="4"/>
  <c r="I277" i="4"/>
  <c r="I273" i="4"/>
  <c r="I267" i="4"/>
  <c r="I263" i="4"/>
  <c r="I259" i="4"/>
  <c r="I255" i="4"/>
  <c r="I249" i="4"/>
  <c r="I245" i="4"/>
  <c r="I241" i="4"/>
  <c r="I237" i="4"/>
  <c r="I231" i="4"/>
  <c r="I227" i="4"/>
  <c r="I223" i="4"/>
  <c r="I217" i="4"/>
  <c r="I213" i="4"/>
  <c r="I209" i="4"/>
  <c r="I205" i="4"/>
  <c r="I199" i="4"/>
  <c r="I195" i="4"/>
  <c r="I191" i="4"/>
  <c r="I187" i="4"/>
  <c r="I181" i="4"/>
  <c r="I177" i="4"/>
  <c r="I171" i="4"/>
  <c r="I167" i="4"/>
  <c r="I163" i="4"/>
  <c r="I159" i="4"/>
  <c r="I153" i="4"/>
  <c r="I149" i="4"/>
  <c r="I145" i="4"/>
  <c r="I141" i="4"/>
  <c r="I135" i="4"/>
  <c r="I131" i="4"/>
  <c r="I127" i="4"/>
  <c r="I121" i="4"/>
  <c r="I117" i="4"/>
  <c r="I113" i="4"/>
  <c r="I107" i="4"/>
  <c r="I103" i="4"/>
  <c r="I99" i="4"/>
  <c r="I93" i="4"/>
  <c r="I89" i="4"/>
  <c r="I85" i="4"/>
  <c r="I79" i="4"/>
  <c r="I75" i="4"/>
  <c r="I69" i="4"/>
  <c r="I65" i="4"/>
  <c r="I61" i="4"/>
  <c r="I55" i="4"/>
  <c r="I51" i="4"/>
  <c r="I47" i="4"/>
  <c r="I41" i="4"/>
  <c r="I35" i="4"/>
  <c r="I31" i="4"/>
  <c r="I25" i="4"/>
  <c r="I19" i="4"/>
  <c r="I15" i="4"/>
  <c r="I9" i="4"/>
  <c r="I565" i="5"/>
  <c r="I561" i="5"/>
  <c r="I550" i="5"/>
  <c r="I544" i="5"/>
  <c r="I536" i="5"/>
  <c r="I526" i="5"/>
  <c r="I516" i="5"/>
  <c r="I512" i="5"/>
  <c r="I501" i="5"/>
  <c r="I491" i="5"/>
  <c r="I487" i="5"/>
  <c r="I477" i="5"/>
  <c r="I465" i="5"/>
  <c r="I453" i="5"/>
  <c r="I443" i="5"/>
  <c r="I431" i="5"/>
  <c r="I421" i="5"/>
  <c r="I409" i="5"/>
  <c r="I399" i="5"/>
  <c r="I381" i="5"/>
  <c r="I373" i="5"/>
  <c r="I365" i="5"/>
  <c r="I355" i="5"/>
  <c r="I347" i="5"/>
  <c r="I343" i="5"/>
  <c r="I339" i="5"/>
  <c r="I329" i="5"/>
  <c r="I321" i="5"/>
  <c r="I317" i="5"/>
  <c r="I313" i="5"/>
  <c r="I303" i="5"/>
  <c r="I295" i="5"/>
  <c r="I291" i="5"/>
  <c r="I287" i="5"/>
  <c r="I273" i="5"/>
  <c r="I257" i="5"/>
  <c r="I247" i="5"/>
  <c r="I231" i="5"/>
  <c r="I221" i="5"/>
  <c r="I205" i="5"/>
  <c r="I191" i="5"/>
  <c r="I185" i="5"/>
  <c r="I177" i="5"/>
  <c r="I169" i="5"/>
  <c r="I159" i="5"/>
  <c r="I151" i="5"/>
  <c r="I147" i="5"/>
  <c r="I135" i="5"/>
  <c r="I125" i="5"/>
  <c r="I121" i="5"/>
  <c r="I117" i="5"/>
  <c r="I113" i="5"/>
  <c r="I103" i="5"/>
  <c r="I95" i="5"/>
  <c r="I85" i="5"/>
  <c r="I77" i="5"/>
  <c r="I67" i="5"/>
  <c r="I59" i="5"/>
  <c r="I49" i="5"/>
  <c r="I41" i="5"/>
  <c r="I25" i="5"/>
  <c r="I19" i="5"/>
  <c r="I11" i="5"/>
  <c r="I407" i="4"/>
  <c r="I395" i="4"/>
  <c r="I384" i="4"/>
  <c r="I369" i="4"/>
  <c r="I361" i="4"/>
  <c r="I351" i="4"/>
  <c r="I339" i="4"/>
  <c r="I329" i="4"/>
  <c r="I319" i="4"/>
  <c r="I307" i="4"/>
  <c r="I297" i="4"/>
  <c r="I293" i="4"/>
  <c r="I283" i="4"/>
  <c r="I271" i="4"/>
  <c r="I261" i="4"/>
  <c r="I251" i="4"/>
  <c r="I239" i="4"/>
  <c r="I229" i="4"/>
  <c r="I221" i="4"/>
  <c r="I215" i="4"/>
  <c r="I207" i="4"/>
  <c r="I197" i="4"/>
  <c r="I189" i="4"/>
  <c r="I175" i="4"/>
  <c r="I169" i="4"/>
  <c r="I161" i="4"/>
  <c r="I147" i="4"/>
  <c r="I139" i="4"/>
  <c r="I129" i="4"/>
  <c r="I119" i="4"/>
  <c r="I115" i="4"/>
  <c r="I101" i="4"/>
  <c r="I91" i="4"/>
  <c r="I81" i="4"/>
  <c r="I77" i="4"/>
  <c r="I67" i="4"/>
  <c r="I53" i="4"/>
  <c r="I43" i="4"/>
  <c r="I27" i="4"/>
  <c r="I17" i="4"/>
  <c r="I564" i="5"/>
  <c r="I549" i="5"/>
  <c r="I543" i="5"/>
  <c r="I529" i="5"/>
  <c r="I515" i="5"/>
  <c r="I500" i="5"/>
  <c r="I494" i="5"/>
  <c r="I480" i="5"/>
  <c r="I464" i="5"/>
  <c r="I460" i="5"/>
  <c r="I452" i="5"/>
  <c r="I446" i="5"/>
  <c r="I434" i="5"/>
  <c r="I420" i="5"/>
  <c r="I416" i="5"/>
  <c r="I398" i="5"/>
  <c r="I394" i="5"/>
  <c r="I386" i="5"/>
  <c r="I380" i="5"/>
  <c r="I372" i="5"/>
  <c r="I368" i="5"/>
  <c r="I364" i="5"/>
  <c r="I350" i="5"/>
  <c r="I334" i="5"/>
  <c r="I328" i="5"/>
  <c r="I320" i="5"/>
  <c r="I316" i="5"/>
  <c r="I312" i="5"/>
  <c r="I298" i="5"/>
  <c r="I282" i="5"/>
  <c r="I276" i="5"/>
  <c r="I268" i="5"/>
  <c r="I264" i="5"/>
  <c r="I260" i="5"/>
  <c r="I246" i="5"/>
  <c r="I230" i="5"/>
  <c r="I224" i="5"/>
  <c r="I216" i="5"/>
  <c r="I204" i="5"/>
  <c r="I198" i="5"/>
  <c r="I184" i="5"/>
  <c r="I164" i="5"/>
  <c r="I158" i="5"/>
  <c r="I150" i="5"/>
  <c r="I138" i="5"/>
  <c r="I124" i="5"/>
  <c r="I120" i="5"/>
  <c r="I116" i="5"/>
  <c r="I112" i="5"/>
  <c r="I98" i="5"/>
  <c r="I90" i="5"/>
  <c r="I84" i="5"/>
  <c r="I76" i="5"/>
  <c r="I62" i="5"/>
  <c r="I54" i="5"/>
  <c r="I48" i="5"/>
  <c r="I40" i="5"/>
  <c r="I36" i="5"/>
  <c r="I28" i="5"/>
  <c r="I18" i="5"/>
  <c r="I417" i="4"/>
  <c r="I406" i="4"/>
  <c r="I394" i="4"/>
  <c r="I292" i="4"/>
  <c r="I282" i="4"/>
  <c r="I278" i="4"/>
  <c r="I268" i="4"/>
  <c r="I256" i="4"/>
  <c r="I246" i="4"/>
  <c r="I238" i="4"/>
  <c r="I232" i="4"/>
  <c r="I220" i="4"/>
  <c r="I210" i="4"/>
  <c r="I200" i="4"/>
  <c r="I188" i="4"/>
  <c r="I182" i="4"/>
  <c r="I174" i="4"/>
  <c r="I164" i="4"/>
  <c r="I160" i="4"/>
  <c r="I150" i="4"/>
  <c r="I138" i="4"/>
  <c r="I124" i="4"/>
  <c r="I110" i="4"/>
  <c r="I100" i="4"/>
  <c r="I86" i="4"/>
  <c r="I76" i="4"/>
  <c r="I66" i="4"/>
  <c r="I56" i="4"/>
  <c r="I42" i="4"/>
  <c r="I32" i="4"/>
  <c r="I20" i="4"/>
  <c r="I10" i="4"/>
  <c r="I566" i="5"/>
  <c r="I562" i="5"/>
  <c r="I555" i="5"/>
  <c r="I551" i="5"/>
  <c r="I541" i="5"/>
  <c r="I537" i="5"/>
  <c r="I531" i="5"/>
  <c r="I527" i="5"/>
  <c r="I517" i="5"/>
  <c r="I513" i="5"/>
  <c r="I506" i="5"/>
  <c r="I502" i="5"/>
  <c r="I492" i="5"/>
  <c r="I488" i="5"/>
  <c r="I482" i="5"/>
  <c r="I478" i="5"/>
  <c r="I466" i="5"/>
  <c r="I462" i="5"/>
  <c r="I458" i="5"/>
  <c r="I454" i="5"/>
  <c r="I444" i="5"/>
  <c r="I440" i="5"/>
  <c r="I436" i="5"/>
  <c r="I432" i="5"/>
  <c r="I422" i="5"/>
  <c r="I418" i="5"/>
  <c r="I414" i="5"/>
  <c r="I410" i="5"/>
  <c r="I400" i="5"/>
  <c r="I396" i="5"/>
  <c r="I392" i="5"/>
  <c r="I388" i="5"/>
  <c r="I378" i="5"/>
  <c r="I374" i="5"/>
  <c r="I370" i="5"/>
  <c r="I366" i="5"/>
  <c r="I362" i="5"/>
  <c r="I352" i="5"/>
  <c r="I348" i="5"/>
  <c r="I344" i="5"/>
  <c r="I340" i="5"/>
  <c r="I336" i="5"/>
  <c r="I326" i="5"/>
  <c r="I322" i="5"/>
  <c r="I318" i="5"/>
  <c r="I314" i="5"/>
  <c r="I310" i="5"/>
  <c r="I300" i="5"/>
  <c r="I296" i="5"/>
  <c r="I292" i="5"/>
  <c r="I288" i="5"/>
  <c r="I284" i="5"/>
  <c r="I274" i="5"/>
  <c r="I270" i="5"/>
  <c r="I266" i="5"/>
  <c r="I262" i="5"/>
  <c r="I258" i="5"/>
  <c r="I248" i="5"/>
  <c r="I244" i="5"/>
  <c r="I240" i="5"/>
  <c r="I236" i="5"/>
  <c r="I232" i="5"/>
  <c r="I222" i="5"/>
  <c r="I218" i="5"/>
  <c r="I214" i="5"/>
  <c r="I210" i="5"/>
  <c r="I206" i="5"/>
  <c r="I196" i="5"/>
  <c r="I192" i="5"/>
  <c r="I186" i="5"/>
  <c r="I182" i="5"/>
  <c r="I178" i="5"/>
  <c r="I174" i="5"/>
  <c r="I170" i="5"/>
  <c r="I166" i="5"/>
  <c r="I156" i="5"/>
  <c r="I152" i="5"/>
  <c r="I148" i="5"/>
  <c r="I144" i="5"/>
  <c r="I140" i="5"/>
  <c r="I136" i="5"/>
  <c r="I130" i="5"/>
  <c r="I126" i="5"/>
  <c r="I122" i="5"/>
  <c r="I118" i="5"/>
  <c r="I114" i="5"/>
  <c r="I110" i="5"/>
  <c r="I100" i="5"/>
  <c r="I96" i="5"/>
  <c r="I92" i="5"/>
  <c r="I82" i="5"/>
  <c r="I78" i="5"/>
  <c r="I74" i="5"/>
  <c r="I64" i="5"/>
  <c r="I60" i="5"/>
  <c r="I56" i="5"/>
  <c r="I46" i="5"/>
  <c r="I42" i="5"/>
  <c r="I38" i="5"/>
  <c r="I34" i="5"/>
  <c r="I30" i="5"/>
  <c r="I26" i="5"/>
  <c r="I20" i="5"/>
  <c r="I16" i="5"/>
  <c r="I12" i="5"/>
  <c r="I8" i="5"/>
  <c r="I415" i="4"/>
  <c r="I408" i="4"/>
  <c r="I404" i="4"/>
  <c r="I396" i="4"/>
  <c r="I389" i="4"/>
  <c r="I385" i="4"/>
  <c r="I378" i="4"/>
  <c r="I370" i="4"/>
  <c r="I366" i="4"/>
  <c r="I362" i="4"/>
  <c r="I358" i="4"/>
  <c r="I352" i="4"/>
  <c r="I348" i="4"/>
  <c r="I344" i="4"/>
  <c r="I340" i="4"/>
  <c r="I334" i="4"/>
  <c r="I330" i="4"/>
  <c r="I326" i="4"/>
  <c r="I322" i="4"/>
  <c r="I316" i="4"/>
  <c r="I312" i="4"/>
  <c r="I308" i="4"/>
  <c r="I302" i="4"/>
  <c r="I298" i="4"/>
  <c r="I294" i="4"/>
  <c r="I290" i="4"/>
  <c r="I284" i="4"/>
  <c r="I280" i="4"/>
  <c r="I276" i="4"/>
  <c r="I272" i="4"/>
  <c r="I266" i="4"/>
  <c r="I262" i="4"/>
  <c r="I258" i="4"/>
  <c r="I254" i="4"/>
  <c r="I248" i="4"/>
  <c r="I244" i="4"/>
  <c r="I240" i="4"/>
  <c r="I234" i="4"/>
  <c r="I230" i="4"/>
  <c r="I226" i="4"/>
  <c r="I222" i="4"/>
  <c r="I216" i="4"/>
  <c r="I212" i="4"/>
  <c r="I208" i="4"/>
  <c r="I204" i="4"/>
  <c r="I198" i="4"/>
  <c r="I194" i="4"/>
  <c r="I190" i="4"/>
  <c r="I186" i="4"/>
  <c r="I180" i="4"/>
  <c r="I176" i="4"/>
  <c r="I170" i="4"/>
  <c r="I166" i="4"/>
  <c r="I162" i="4"/>
  <c r="I158" i="4"/>
  <c r="I152" i="4"/>
  <c r="I148" i="4"/>
  <c r="I144" i="4"/>
  <c r="I140" i="4"/>
  <c r="I134" i="4"/>
  <c r="I130" i="4"/>
  <c r="I126" i="4"/>
  <c r="I120" i="4"/>
  <c r="I116" i="4"/>
  <c r="I112" i="4"/>
  <c r="I106" i="4"/>
  <c r="I102" i="4"/>
  <c r="I92" i="4"/>
  <c r="I88" i="4"/>
  <c r="I82" i="4"/>
  <c r="I78" i="4"/>
  <c r="I74" i="4"/>
  <c r="I68" i="4"/>
  <c r="I64" i="4"/>
  <c r="I60" i="4"/>
  <c r="I54" i="4"/>
  <c r="I50" i="4"/>
  <c r="I46" i="4"/>
  <c r="I40" i="4"/>
  <c r="I34" i="4"/>
  <c r="I28" i="4"/>
  <c r="I24" i="4"/>
  <c r="I18" i="4"/>
  <c r="I12" i="4"/>
  <c r="I8" i="4"/>
  <c r="G294" i="9"/>
  <c r="G289" i="9" s="1"/>
  <c r="E34" i="11" s="1"/>
  <c r="H40" i="12" s="1"/>
  <c r="G282" i="9"/>
  <c r="G277" i="9" s="1"/>
  <c r="E32" i="11" s="1"/>
  <c r="H38" i="12" s="1"/>
  <c r="G269" i="9"/>
  <c r="G264" i="9" s="1"/>
  <c r="E29" i="11" s="1"/>
  <c r="H35" i="12" s="1"/>
  <c r="G257" i="9"/>
  <c r="G252" i="9" s="1"/>
  <c r="E27" i="11" s="1"/>
  <c r="H33" i="12" s="1"/>
  <c r="G237" i="9"/>
  <c r="G226" i="9" s="1"/>
  <c r="E24" i="11" s="1"/>
  <c r="H30" i="12" s="1"/>
  <c r="G301" i="9"/>
  <c r="G296" i="9" s="1"/>
  <c r="E36" i="11" s="1"/>
  <c r="H42" i="12" s="1"/>
  <c r="G288" i="9"/>
  <c r="G283" i="9" s="1"/>
  <c r="E33" i="11" s="1"/>
  <c r="H39" i="12" s="1"/>
  <c r="G276" i="9"/>
  <c r="G271" i="9" s="1"/>
  <c r="E31" i="11" s="1"/>
  <c r="H37" i="12" s="1"/>
  <c r="G263" i="9"/>
  <c r="G258" i="9" s="1"/>
  <c r="E28" i="11" s="1"/>
  <c r="H34" i="12" s="1"/>
  <c r="G213" i="9"/>
  <c r="G202" i="9" s="1"/>
  <c r="E22" i="11" s="1"/>
  <c r="H28" i="12" s="1"/>
  <c r="G201" i="9"/>
  <c r="G188" i="9" s="1"/>
  <c r="E21" i="11" s="1"/>
  <c r="H27" i="12" s="1"/>
  <c r="G187" i="9"/>
  <c r="G174" i="9" s="1"/>
  <c r="E20" i="11" s="1"/>
  <c r="H26" i="12" s="1"/>
  <c r="G173" i="9"/>
  <c r="G160" i="9" s="1"/>
  <c r="E19" i="11" s="1"/>
  <c r="H25" i="12" s="1"/>
  <c r="G249" i="9"/>
  <c r="G238" i="9" s="1"/>
  <c r="E25" i="11" s="1"/>
  <c r="H31" i="12" s="1"/>
  <c r="G225" i="9"/>
  <c r="G214" i="9" s="1"/>
  <c r="E23" i="11" s="1"/>
  <c r="H29" i="12" s="1"/>
  <c r="K5" i="7"/>
  <c r="G6" i="11" s="1"/>
  <c r="L11" i="12" s="1"/>
  <c r="G35" i="9"/>
  <c r="G30" i="9" s="1"/>
  <c r="E9" i="11" s="1"/>
  <c r="H14" i="12" s="1"/>
  <c r="G96" i="9"/>
  <c r="G78" i="9" s="1"/>
  <c r="E13" i="11" s="1"/>
  <c r="H19" i="12" s="1"/>
  <c r="G46" i="9"/>
  <c r="G36" i="9" s="1"/>
  <c r="E10" i="11" s="1"/>
  <c r="H16" i="12" s="1"/>
  <c r="G29" i="9"/>
  <c r="G24" i="9" s="1"/>
  <c r="E8" i="11" s="1"/>
  <c r="H13" i="12" s="1"/>
  <c r="G77" i="9"/>
  <c r="G62" i="9" s="1"/>
  <c r="E12" i="11" s="1"/>
  <c r="H18" i="12" s="1"/>
  <c r="G10" i="9"/>
  <c r="G5" i="9" s="1"/>
  <c r="E6" i="11" s="1"/>
  <c r="H11" i="12" s="1"/>
  <c r="G159" i="9"/>
  <c r="G146" i="9" s="1"/>
  <c r="E18" i="11" s="1"/>
  <c r="H24" i="12" s="1"/>
  <c r="G145" i="9"/>
  <c r="G132" i="9" s="1"/>
  <c r="E17" i="11" s="1"/>
  <c r="H23" i="12" s="1"/>
  <c r="G131" i="9"/>
  <c r="G117" i="9" s="1"/>
  <c r="E16" i="11" s="1"/>
  <c r="H22" i="12" s="1"/>
  <c r="G116" i="9"/>
  <c r="G103" i="9" s="1"/>
  <c r="E15" i="11" s="1"/>
  <c r="H21" i="12" s="1"/>
  <c r="G102" i="9"/>
  <c r="G97" i="9" s="1"/>
  <c r="E14" i="11" s="1"/>
  <c r="H20" i="12" s="1"/>
  <c r="G61" i="9"/>
  <c r="G47" i="9" s="1"/>
  <c r="E11" i="11" s="1"/>
  <c r="H17" i="12" s="1"/>
  <c r="G23" i="9"/>
  <c r="G11" i="9" s="1"/>
  <c r="E7" i="11" s="1"/>
  <c r="H12" i="12" s="1"/>
  <c r="G13" i="8"/>
  <c r="G6" i="8" s="1"/>
  <c r="E7" i="10" s="1"/>
  <c r="G6" i="12" s="1"/>
  <c r="I21" i="4" l="1"/>
  <c r="I14" i="4" s="1"/>
  <c r="F8" i="10" s="1"/>
  <c r="I7" i="12" s="1"/>
  <c r="M7" i="12" s="1"/>
  <c r="I337" i="4"/>
  <c r="I321" i="4" s="1"/>
  <c r="F30" i="10" s="1"/>
  <c r="I57" i="4"/>
  <c r="I45" i="4" s="1"/>
  <c r="F12" i="10" s="1"/>
  <c r="I13" i="4"/>
  <c r="I6" i="4" s="1"/>
  <c r="F7" i="10" s="1"/>
  <c r="I70" i="4"/>
  <c r="I58" i="4" s="1"/>
  <c r="F13" i="10" s="1"/>
  <c r="I201" i="5"/>
  <c r="I189" i="5" s="1"/>
  <c r="F14" i="11" s="1"/>
  <c r="I383" i="5"/>
  <c r="I358" i="5" s="1"/>
  <c r="F21" i="11" s="1"/>
  <c r="I485" i="5"/>
  <c r="I474" i="5" s="1"/>
  <c r="F27" i="11" s="1"/>
  <c r="I22" i="5"/>
  <c r="I5" i="5" s="1"/>
  <c r="F6" i="11" s="1"/>
  <c r="J11" i="12" s="1"/>
  <c r="I105" i="5"/>
  <c r="I88" i="5" s="1"/>
  <c r="F10" i="11" s="1"/>
  <c r="I357" i="5"/>
  <c r="I332" i="5" s="1"/>
  <c r="F20" i="11" s="1"/>
  <c r="I381" i="4"/>
  <c r="I374" i="4" s="1"/>
  <c r="I382" i="4" s="1"/>
  <c r="F35" i="10" s="1"/>
  <c r="I418" i="4"/>
  <c r="I411" i="4" s="1"/>
  <c r="F43" i="10" s="1"/>
  <c r="I509" i="5"/>
  <c r="I498" i="5" s="1"/>
  <c r="F29" i="11" s="1"/>
  <c r="I399" i="4"/>
  <c r="I392" i="4" s="1"/>
  <c r="F38" i="10" s="1"/>
  <c r="I154" i="4"/>
  <c r="I137" i="4" s="1"/>
  <c r="F19" i="10" s="1"/>
  <c r="I161" i="5"/>
  <c r="I134" i="5" s="1"/>
  <c r="F12" i="11" s="1"/>
  <c r="I108" i="4"/>
  <c r="I97" i="4" s="1"/>
  <c r="F16" i="10" s="1"/>
  <c r="I218" i="4"/>
  <c r="I202" i="4" s="1"/>
  <c r="F23" i="10" s="1"/>
  <c r="I320" i="4"/>
  <c r="I304" i="4" s="1"/>
  <c r="F29" i="10" s="1"/>
  <c r="I405" i="5"/>
  <c r="I384" i="5" s="1"/>
  <c r="F22" i="11" s="1"/>
  <c r="I122" i="4"/>
  <c r="I109" i="4" s="1"/>
  <c r="F17" i="10" s="1"/>
  <c r="I51" i="5"/>
  <c r="I23" i="5" s="1"/>
  <c r="F7" i="11" s="1"/>
  <c r="I235" i="4"/>
  <c r="I219" i="4" s="1"/>
  <c r="F24" i="10" s="1"/>
  <c r="I390" i="4"/>
  <c r="I383" i="4" s="1"/>
  <c r="F36" i="10" s="1"/>
  <c r="I427" i="5"/>
  <c r="I406" i="5" s="1"/>
  <c r="F23" i="11" s="1"/>
  <c r="I497" i="5"/>
  <c r="I486" i="5" s="1"/>
  <c r="F28" i="11" s="1"/>
  <c r="I571" i="5"/>
  <c r="I560" i="5" s="1"/>
  <c r="F36" i="11" s="1"/>
  <c r="I96" i="4"/>
  <c r="I84" i="4" s="1"/>
  <c r="F15" i="10" s="1"/>
  <c r="I184" i="4"/>
  <c r="I173" i="4" s="1"/>
  <c r="F21" i="10" s="1"/>
  <c r="I201" i="4"/>
  <c r="I185" i="4" s="1"/>
  <c r="F22" i="10" s="1"/>
  <c r="I269" i="4"/>
  <c r="I253" i="4" s="1"/>
  <c r="F26" i="10" s="1"/>
  <c r="I188" i="5"/>
  <c r="I162" i="5" s="1"/>
  <c r="F13" i="11" s="1"/>
  <c r="I69" i="5"/>
  <c r="I52" i="5" s="1"/>
  <c r="F8" i="11" s="1"/>
  <c r="I227" i="5"/>
  <c r="I202" i="5" s="1"/>
  <c r="F15" i="11" s="1"/>
  <c r="I354" i="4"/>
  <c r="I338" i="4" s="1"/>
  <c r="F31" i="10" s="1"/>
  <c r="I29" i="4"/>
  <c r="I22" i="4" s="1"/>
  <c r="F9" i="10" s="1"/>
  <c r="I136" i="4"/>
  <c r="I123" i="4" s="1"/>
  <c r="F18" i="10" s="1"/>
  <c r="I522" i="5"/>
  <c r="I511" i="5" s="1"/>
  <c r="F31" i="11" s="1"/>
  <c r="I87" i="5"/>
  <c r="I70" i="5" s="1"/>
  <c r="F9" i="11" s="1"/>
  <c r="I253" i="5"/>
  <c r="I228" i="5" s="1"/>
  <c r="F16" i="11" s="1"/>
  <c r="I471" i="5"/>
  <c r="I450" i="5" s="1"/>
  <c r="F25" i="11" s="1"/>
  <c r="I252" i="4"/>
  <c r="I236" i="4" s="1"/>
  <c r="F25" i="10" s="1"/>
  <c r="I558" i="5"/>
  <c r="I547" i="5" s="1"/>
  <c r="F34" i="11" s="1"/>
  <c r="J40" i="12" s="1"/>
  <c r="I371" i="4"/>
  <c r="I355" i="4" s="1"/>
  <c r="F32" i="10" s="1"/>
  <c r="I133" i="5"/>
  <c r="I106" i="5" s="1"/>
  <c r="F11" i="11" s="1"/>
  <c r="I546" i="5"/>
  <c r="I535" i="5" s="1"/>
  <c r="F33" i="11" s="1"/>
  <c r="I409" i="4"/>
  <c r="I402" i="4" s="1"/>
  <c r="F41" i="10" s="1"/>
  <c r="I286" i="4"/>
  <c r="I270" i="4" s="1"/>
  <c r="F27" i="10" s="1"/>
  <c r="I83" i="4"/>
  <c r="I71" i="4" s="1"/>
  <c r="F14" i="10" s="1"/>
  <c r="I279" i="5"/>
  <c r="I254" i="5" s="1"/>
  <c r="F17" i="11" s="1"/>
  <c r="I449" i="5"/>
  <c r="I428" i="5" s="1"/>
  <c r="F24" i="11" s="1"/>
  <c r="I44" i="4"/>
  <c r="I38" i="4" s="1"/>
  <c r="F11" i="10" s="1"/>
  <c r="I172" i="4"/>
  <c r="I155" i="4" s="1"/>
  <c r="F20" i="10" s="1"/>
  <c r="I37" i="4"/>
  <c r="I30" i="4" s="1"/>
  <c r="F10" i="10" s="1"/>
  <c r="I331" i="5"/>
  <c r="I306" i="5" s="1"/>
  <c r="F19" i="11" s="1"/>
  <c r="I534" i="5"/>
  <c r="I523" i="5" s="1"/>
  <c r="F32" i="11" s="1"/>
  <c r="I303" i="4"/>
  <c r="I287" i="4" s="1"/>
  <c r="F28" i="10" s="1"/>
  <c r="I305" i="5"/>
  <c r="I280" i="5" s="1"/>
  <c r="F18" i="11" s="1"/>
  <c r="H34" i="11"/>
  <c r="I34" i="11" s="1"/>
  <c r="H6" i="11"/>
  <c r="I6" i="11" s="1"/>
  <c r="I21" i="10" l="1"/>
  <c r="I401" i="4"/>
  <c r="F40" i="10" s="1"/>
  <c r="I39" i="12" s="1"/>
  <c r="H24" i="11"/>
  <c r="I24" i="11" s="1"/>
  <c r="J30" i="12"/>
  <c r="H36" i="11"/>
  <c r="I36" i="11" s="1"/>
  <c r="J42" i="12"/>
  <c r="H18" i="11"/>
  <c r="I18" i="11" s="1"/>
  <c r="J24" i="12"/>
  <c r="H17" i="11"/>
  <c r="I17" i="11" s="1"/>
  <c r="J23" i="12"/>
  <c r="H33" i="11"/>
  <c r="I33" i="11" s="1"/>
  <c r="J39" i="12"/>
  <c r="H31" i="11"/>
  <c r="I31" i="11" s="1"/>
  <c r="J37" i="12"/>
  <c r="H15" i="11"/>
  <c r="I15" i="11" s="1"/>
  <c r="J21" i="12"/>
  <c r="H28" i="11"/>
  <c r="I28" i="11" s="1"/>
  <c r="J34" i="12"/>
  <c r="H7" i="11"/>
  <c r="I7" i="11" s="1"/>
  <c r="J12" i="12"/>
  <c r="H20" i="11"/>
  <c r="I20" i="11" s="1"/>
  <c r="J26" i="12"/>
  <c r="H21" i="11"/>
  <c r="I21" i="11" s="1"/>
  <c r="J27" i="12"/>
  <c r="H19" i="11"/>
  <c r="I19" i="11" s="1"/>
  <c r="J25" i="12"/>
  <c r="H9" i="11"/>
  <c r="I9" i="11" s="1"/>
  <c r="J14" i="12"/>
  <c r="H27" i="11"/>
  <c r="I27" i="11" s="1"/>
  <c r="J33" i="12"/>
  <c r="H11" i="11"/>
  <c r="I11" i="11" s="1"/>
  <c r="J17" i="12"/>
  <c r="H25" i="11"/>
  <c r="I25" i="11" s="1"/>
  <c r="J31" i="12"/>
  <c r="H8" i="11"/>
  <c r="I8" i="11" s="1"/>
  <c r="J13" i="12"/>
  <c r="H23" i="11"/>
  <c r="I23" i="11" s="1"/>
  <c r="J29" i="12"/>
  <c r="H29" i="11"/>
  <c r="I29" i="11" s="1"/>
  <c r="J35" i="12"/>
  <c r="H10" i="11"/>
  <c r="I10" i="11" s="1"/>
  <c r="J16" i="12"/>
  <c r="H14" i="11"/>
  <c r="I14" i="11" s="1"/>
  <c r="J20" i="12"/>
  <c r="H32" i="11"/>
  <c r="I32" i="11" s="1"/>
  <c r="J38" i="12"/>
  <c r="H16" i="11"/>
  <c r="I16" i="11" s="1"/>
  <c r="J22" i="12"/>
  <c r="H13" i="11"/>
  <c r="I13" i="11" s="1"/>
  <c r="J19" i="12"/>
  <c r="H22" i="11"/>
  <c r="I22" i="11" s="1"/>
  <c r="J28" i="12"/>
  <c r="H12" i="11"/>
  <c r="I12" i="11" s="1"/>
  <c r="J18" i="12"/>
  <c r="H11" i="10"/>
  <c r="I11" i="10" s="1"/>
  <c r="I10" i="12"/>
  <c r="H27" i="10"/>
  <c r="I27" i="10" s="1"/>
  <c r="I26" i="12"/>
  <c r="M26" i="12" s="1"/>
  <c r="H15" i="10"/>
  <c r="I15" i="10" s="1"/>
  <c r="I14" i="12"/>
  <c r="H36" i="10"/>
  <c r="I36" i="10" s="1"/>
  <c r="I35" i="12"/>
  <c r="H41" i="10"/>
  <c r="I41" i="10" s="1"/>
  <c r="I40" i="12"/>
  <c r="M40" i="12" s="1"/>
  <c r="H26" i="10"/>
  <c r="I26" i="10" s="1"/>
  <c r="I25" i="12"/>
  <c r="M25" i="12" s="1"/>
  <c r="H29" i="10"/>
  <c r="I29" i="10" s="1"/>
  <c r="I28" i="12"/>
  <c r="M28" i="12" s="1"/>
  <c r="H19" i="10"/>
  <c r="I19" i="10" s="1"/>
  <c r="I18" i="12"/>
  <c r="M18" i="12" s="1"/>
  <c r="H8" i="10"/>
  <c r="I8" i="10" s="1"/>
  <c r="H28" i="10"/>
  <c r="I28" i="10" s="1"/>
  <c r="I27" i="12"/>
  <c r="H20" i="10"/>
  <c r="I20" i="10" s="1"/>
  <c r="I19" i="12"/>
  <c r="H14" i="10"/>
  <c r="I14" i="10" s="1"/>
  <c r="I13" i="12"/>
  <c r="H18" i="10"/>
  <c r="I18" i="10" s="1"/>
  <c r="I17" i="12"/>
  <c r="H21" i="10"/>
  <c r="I20" i="12"/>
  <c r="H17" i="10"/>
  <c r="I17" i="10" s="1"/>
  <c r="I16" i="12"/>
  <c r="H16" i="10"/>
  <c r="I16" i="10" s="1"/>
  <c r="I15" i="12"/>
  <c r="M15" i="12" s="1"/>
  <c r="H30" i="10"/>
  <c r="I30" i="10" s="1"/>
  <c r="I29" i="12"/>
  <c r="H32" i="10"/>
  <c r="I32" i="10" s="1"/>
  <c r="I31" i="12"/>
  <c r="H9" i="10"/>
  <c r="I9" i="10" s="1"/>
  <c r="I8" i="12"/>
  <c r="M8" i="12" s="1"/>
  <c r="H43" i="10"/>
  <c r="I43" i="10" s="1"/>
  <c r="I42" i="12"/>
  <c r="H13" i="10"/>
  <c r="I13" i="10" s="1"/>
  <c r="I12" i="12"/>
  <c r="H31" i="10"/>
  <c r="I31" i="10" s="1"/>
  <c r="I30" i="12"/>
  <c r="H24" i="10"/>
  <c r="I24" i="10" s="1"/>
  <c r="I23" i="12"/>
  <c r="H35" i="10"/>
  <c r="I35" i="10" s="1"/>
  <c r="I34" i="12"/>
  <c r="H7" i="10"/>
  <c r="I7" i="10" s="1"/>
  <c r="I6" i="12"/>
  <c r="M6" i="12" s="1"/>
  <c r="H10" i="10"/>
  <c r="I10" i="10" s="1"/>
  <c r="I9" i="12"/>
  <c r="M9" i="12" s="1"/>
  <c r="H25" i="10"/>
  <c r="I25" i="10" s="1"/>
  <c r="I24" i="12"/>
  <c r="H22" i="10"/>
  <c r="I22" i="10" s="1"/>
  <c r="I21" i="12"/>
  <c r="H23" i="10"/>
  <c r="I23" i="10" s="1"/>
  <c r="I22" i="12"/>
  <c r="H38" i="10"/>
  <c r="I38" i="10" s="1"/>
  <c r="I37" i="12"/>
  <c r="H12" i="10"/>
  <c r="I12" i="10" s="1"/>
  <c r="I11" i="12"/>
  <c r="M11" i="12" s="1"/>
  <c r="F34" i="10"/>
  <c r="I400" i="4"/>
  <c r="F39" i="10" s="1"/>
  <c r="H40" i="10" l="1"/>
  <c r="I40" i="10" s="1"/>
  <c r="M24" i="12"/>
  <c r="M34" i="12"/>
  <c r="M30" i="12"/>
  <c r="M31" i="12"/>
  <c r="M13" i="12"/>
  <c r="M27" i="12"/>
  <c r="M37" i="12"/>
  <c r="M23" i="12"/>
  <c r="M29" i="12"/>
  <c r="M16" i="12"/>
  <c r="M19" i="12"/>
  <c r="M35" i="12"/>
  <c r="M21" i="12"/>
  <c r="M12" i="12"/>
  <c r="M17" i="12"/>
  <c r="M39" i="12"/>
  <c r="M42" i="12"/>
  <c r="M20" i="12"/>
  <c r="M14" i="12"/>
  <c r="M10" i="12"/>
  <c r="H34" i="10"/>
  <c r="I34" i="10" s="1"/>
  <c r="I33" i="12"/>
  <c r="M33" i="12" s="1"/>
  <c r="M22" i="12"/>
  <c r="H39" i="10"/>
  <c r="I39" i="10" s="1"/>
  <c r="I38" i="12"/>
  <c r="M38" i="12" s="1"/>
</calcChain>
</file>

<file path=xl/sharedStrings.xml><?xml version="1.0" encoding="utf-8"?>
<sst xmlns="http://schemas.openxmlformats.org/spreadsheetml/2006/main" count="7702" uniqueCount="816">
  <si>
    <t xml:space="preserve">STT </t>
  </si>
  <si>
    <t xml:space="preserve">Thông số quan trắc </t>
  </si>
  <si>
    <t>Môi trường không khí</t>
  </si>
  <si>
    <t xml:space="preserve">Mã hiệu </t>
  </si>
  <si>
    <t xml:space="preserve">Định biên </t>
  </si>
  <si>
    <t xml:space="preserve">Định mức </t>
  </si>
  <si>
    <t xml:space="preserve">1KK1a </t>
  </si>
  <si>
    <t xml:space="preserve">Nhiệt độ </t>
  </si>
  <si>
    <t xml:space="preserve">0,220 </t>
  </si>
  <si>
    <t xml:space="preserve">1KK1b </t>
  </si>
  <si>
    <t xml:space="preserve">Độ ẩm </t>
  </si>
  <si>
    <t xml:space="preserve">1KK2a </t>
  </si>
  <si>
    <t xml:space="preserve">Tốc độ gió </t>
  </si>
  <si>
    <t xml:space="preserve">1KK2b </t>
  </si>
  <si>
    <t xml:space="preserve">Hướng gió </t>
  </si>
  <si>
    <t xml:space="preserve">1KK3 </t>
  </si>
  <si>
    <t xml:space="preserve">Áp suất khí quyển </t>
  </si>
  <si>
    <t xml:space="preserve">1KK4a </t>
  </si>
  <si>
    <t xml:space="preserve">TSP </t>
  </si>
  <si>
    <t xml:space="preserve">0,700 </t>
  </si>
  <si>
    <t xml:space="preserve">1KK4b </t>
  </si>
  <si>
    <t xml:space="preserve">Pb </t>
  </si>
  <si>
    <t xml:space="preserve">1KK4c </t>
  </si>
  <si>
    <t xml:space="preserve">1KK4d </t>
  </si>
  <si>
    <t xml:space="preserve">1KK5a </t>
  </si>
  <si>
    <t xml:space="preserve">CO (TCVN 7725: 2005) </t>
  </si>
  <si>
    <t xml:space="preserve">0,450 </t>
  </si>
  <si>
    <t xml:space="preserve">1KK5b </t>
  </si>
  <si>
    <t xml:space="preserve">CO (TCVN 5972:1995) </t>
  </si>
  <si>
    <t xml:space="preserve">1KK5c </t>
  </si>
  <si>
    <t xml:space="preserve">CO (Phương pháp phân tích so màu) </t>
  </si>
  <si>
    <t xml:space="preserve">1KK6 </t>
  </si>
  <si>
    <t xml:space="preserve">1KK7 </t>
  </si>
  <si>
    <t xml:space="preserve">1KK8 </t>
  </si>
  <si>
    <t xml:space="preserve">1KK9 </t>
  </si>
  <si>
    <t xml:space="preserve">0,600 </t>
  </si>
  <si>
    <t xml:space="preserve">1KK10 </t>
  </si>
  <si>
    <t xml:space="preserve">1KK11a </t>
  </si>
  <si>
    <t xml:space="preserve">Hơi axit (HCl) </t>
  </si>
  <si>
    <t xml:space="preserve">1KK11b </t>
  </si>
  <si>
    <t xml:space="preserve">Hơi axit (HF) </t>
  </si>
  <si>
    <t xml:space="preserve">1KK11c </t>
  </si>
  <si>
    <t xml:space="preserve">1KK11d </t>
  </si>
  <si>
    <t xml:space="preserve">1KK11đ </t>
  </si>
  <si>
    <t xml:space="preserve">Hơi axit (HCN) </t>
  </si>
  <si>
    <t xml:space="preserve">1KK12a </t>
  </si>
  <si>
    <t xml:space="preserve">1KK12b </t>
  </si>
  <si>
    <t xml:space="preserve">1KK12c </t>
  </si>
  <si>
    <t xml:space="preserve">1KK12d </t>
  </si>
  <si>
    <t xml:space="preserve">2KK4a </t>
  </si>
  <si>
    <t xml:space="preserve">0,200 </t>
  </si>
  <si>
    <t xml:space="preserve">2KK4b </t>
  </si>
  <si>
    <t xml:space="preserve">0,500 </t>
  </si>
  <si>
    <t xml:space="preserve">2KK4c </t>
  </si>
  <si>
    <t xml:space="preserve">2KK4d </t>
  </si>
  <si>
    <t xml:space="preserve">2KK5a </t>
  </si>
  <si>
    <t xml:space="preserve">2KK5b </t>
  </si>
  <si>
    <t xml:space="preserve">CO ( Phương pháp lấy mẫu hấp thụ và so màu) </t>
  </si>
  <si>
    <t xml:space="preserve">2KK6 </t>
  </si>
  <si>
    <t xml:space="preserve">2KK7 </t>
  </si>
  <si>
    <t xml:space="preserve">2KK8 </t>
  </si>
  <si>
    <t xml:space="preserve">2KK9 </t>
  </si>
  <si>
    <t xml:space="preserve">2KK10 </t>
  </si>
  <si>
    <t xml:space="preserve">2KK11a </t>
  </si>
  <si>
    <t xml:space="preserve">2KK11b </t>
  </si>
  <si>
    <t xml:space="preserve">2KK11c </t>
  </si>
  <si>
    <t xml:space="preserve">2KK11d </t>
  </si>
  <si>
    <t xml:space="preserve">2KK11đ </t>
  </si>
  <si>
    <t xml:space="preserve">2KK12a </t>
  </si>
  <si>
    <t xml:space="preserve">Benzen </t>
  </si>
  <si>
    <t xml:space="preserve">2KK12b </t>
  </si>
  <si>
    <t xml:space="preserve">Toluen </t>
  </si>
  <si>
    <t xml:space="preserve">2KK12c </t>
  </si>
  <si>
    <t xml:space="preserve">Xylen </t>
  </si>
  <si>
    <t xml:space="preserve">2KK12d </t>
  </si>
  <si>
    <t xml:space="preserve">Tiếng ồn giao thông </t>
  </si>
  <si>
    <t xml:space="preserve">1TO1a </t>
  </si>
  <si>
    <t xml:space="preserve">0,300 </t>
  </si>
  <si>
    <t xml:space="preserve">1TO1b </t>
  </si>
  <si>
    <t xml:space="preserve">1TO2 </t>
  </si>
  <si>
    <t xml:space="preserve">Cường độ dòng xe </t>
  </si>
  <si>
    <t xml:space="preserve">0,800 </t>
  </si>
  <si>
    <t>Tiếng ồn Khu công nghiệp và Đô thị</t>
  </si>
  <si>
    <t xml:space="preserve">1TO3a </t>
  </si>
  <si>
    <t xml:space="preserve">1TO3b </t>
  </si>
  <si>
    <t xml:space="preserve">1TO3c </t>
  </si>
  <si>
    <t xml:space="preserve">1TO4 </t>
  </si>
  <si>
    <t xml:space="preserve">Mức ồn theo tần số (dải Octa) </t>
  </si>
  <si>
    <t>Đơn giá</t>
  </si>
  <si>
    <t xml:space="preserve"> Công tác quan trắc  độ rung tại hiện trường (1ĐR) </t>
  </si>
  <si>
    <t xml:space="preserve">1ĐR01 </t>
  </si>
  <si>
    <t xml:space="preserve">Độ rung  </t>
  </si>
  <si>
    <t xml:space="preserve">2TO1a </t>
  </si>
  <si>
    <t xml:space="preserve">2TO1b </t>
  </si>
  <si>
    <t xml:space="preserve">2TO2 </t>
  </si>
  <si>
    <t xml:space="preserve">2TO3a </t>
  </si>
  <si>
    <t xml:space="preserve">2TO3b </t>
  </si>
  <si>
    <t xml:space="preserve">2TO3c </t>
  </si>
  <si>
    <t xml:space="preserve">2TO4 </t>
  </si>
  <si>
    <t xml:space="preserve">0,350 </t>
  </si>
  <si>
    <t xml:space="preserve"> Công tác phân tích  độ rung trong phòng thí nghiệm (2ĐR) </t>
  </si>
  <si>
    <t xml:space="preserve">2ĐR01 </t>
  </si>
  <si>
    <t xml:space="preserve">Độ rung </t>
  </si>
  <si>
    <t xml:space="preserve">Nhiệt độ không khí  </t>
  </si>
  <si>
    <t xml:space="preserve">Đầu đo </t>
  </si>
  <si>
    <t xml:space="preserve">cái </t>
  </si>
  <si>
    <t xml:space="preserve">0,080 </t>
  </si>
  <si>
    <t xml:space="preserve">Quần áo BHLĐ </t>
  </si>
  <si>
    <t xml:space="preserve">bộ </t>
  </si>
  <si>
    <t xml:space="preserve">0,152 </t>
  </si>
  <si>
    <t xml:space="preserve">Giầy BHLĐ </t>
  </si>
  <si>
    <t xml:space="preserve">đôi </t>
  </si>
  <si>
    <t xml:space="preserve">Găng tay y tế </t>
  </si>
  <si>
    <t xml:space="preserve">Mũ cứng </t>
  </si>
  <si>
    <t xml:space="preserve">Ô che mưa, che nắng </t>
  </si>
  <si>
    <t xml:space="preserve">Độ ẩm không khí  </t>
  </si>
  <si>
    <t xml:space="preserve">TT </t>
  </si>
  <si>
    <t xml:space="preserve">Danh mục dụng cụ </t>
  </si>
  <si>
    <t xml:space="preserve">Đơn vị tính </t>
  </si>
  <si>
    <t xml:space="preserve">Thời hạn (tháng) </t>
  </si>
  <si>
    <t xml:space="preserve">Định mức (Ca) </t>
  </si>
  <si>
    <t xml:space="preserve">Hướng gió  </t>
  </si>
  <si>
    <t xml:space="preserve">Đầu lấy mẫu </t>
  </si>
  <si>
    <t xml:space="preserve">0,160 </t>
  </si>
  <si>
    <t xml:space="preserve">0,248 </t>
  </si>
  <si>
    <t>0,248</t>
  </si>
  <si>
    <t xml:space="preserve">hộp </t>
  </si>
  <si>
    <t xml:space="preserve">0,3 </t>
  </si>
  <si>
    <t xml:space="preserve">0,010 </t>
  </si>
  <si>
    <t xml:space="preserve">Khẩu trang y tế </t>
  </si>
  <si>
    <t xml:space="preserve">Nhíp </t>
  </si>
  <si>
    <t xml:space="preserve">Đĩa cân </t>
  </si>
  <si>
    <t xml:space="preserve">Dây điện đôi dài 50m </t>
  </si>
  <si>
    <t xml:space="preserve">dây </t>
  </si>
  <si>
    <t xml:space="preserve">Ổ cắm điện có cầu chì </t>
  </si>
  <si>
    <t xml:space="preserve"> PM10 </t>
  </si>
  <si>
    <t xml:space="preserve">PM2,5 </t>
  </si>
  <si>
    <t xml:space="preserve">Cột tách mao quản </t>
  </si>
  <si>
    <t xml:space="preserve">Thùng đựng và bảo quản mẫu </t>
  </si>
  <si>
    <t xml:space="preserve">0,280 </t>
  </si>
  <si>
    <t xml:space="preserve">0,320 </t>
  </si>
  <si>
    <t xml:space="preserve">CO  </t>
  </si>
  <si>
    <t xml:space="preserve">Ống thép không rỉ </t>
  </si>
  <si>
    <t xml:space="preserve">Chai CO </t>
  </si>
  <si>
    <t xml:space="preserve">Chai đựng hóa chất </t>
  </si>
  <si>
    <t xml:space="preserve">Micropipet 1ml </t>
  </si>
  <si>
    <t xml:space="preserve">Pipet 5ml </t>
  </si>
  <si>
    <t xml:space="preserve">Đầu cone 1ml </t>
  </si>
  <si>
    <t xml:space="preserve">Bình tia </t>
  </si>
  <si>
    <t xml:space="preserve">0,344 </t>
  </si>
  <si>
    <t xml:space="preserve">Ống hấp thụ </t>
  </si>
  <si>
    <t xml:space="preserve">Ống manifold </t>
  </si>
  <si>
    <t xml:space="preserve">Ống teflon </t>
  </si>
  <si>
    <t xml:space="preserve">ống </t>
  </si>
  <si>
    <t xml:space="preserve">0,400 </t>
  </si>
  <si>
    <t xml:space="preserve">0,504 </t>
  </si>
  <si>
    <t xml:space="preserve">0,360 </t>
  </si>
  <si>
    <t xml:space="preserve">Hydrosunfua  </t>
  </si>
  <si>
    <t xml:space="preserve">Bình thủy tinh đựng mẫu  </t>
  </si>
  <si>
    <t>Quần áo BHLĐ</t>
  </si>
  <si>
    <t xml:space="preserve">Chụp đầu đo </t>
  </si>
  <si>
    <t xml:space="preserve">Cái </t>
  </si>
  <si>
    <t xml:space="preserve">Đôi </t>
  </si>
  <si>
    <t xml:space="preserve">Như mục 1TO1a </t>
  </si>
  <si>
    <t xml:space="preserve">Ghế ngồi </t>
  </si>
  <si>
    <t xml:space="preserve">Tiếng ồn Khu công nghiệp và Đô thị </t>
  </si>
  <si>
    <t xml:space="preserve">0,100 </t>
  </si>
  <si>
    <t xml:space="preserve">Như mục 1TO3a </t>
  </si>
  <si>
    <t xml:space="preserve">Mức ồn theo tần số (dải Octa)  </t>
  </si>
  <si>
    <t xml:space="preserve">0,250 </t>
  </si>
  <si>
    <t xml:space="preserve"> Công tác quan trắc độ rung tại hiện trường (1ĐR) </t>
  </si>
  <si>
    <t xml:space="preserve">Kết nối đầu đo </t>
  </si>
  <si>
    <t xml:space="preserve">Gim kẹp giấy </t>
  </si>
  <si>
    <t xml:space="preserve">Hộp </t>
  </si>
  <si>
    <t xml:space="preserve">Gim bấm </t>
  </si>
  <si>
    <t xml:space="preserve">Áo blue </t>
  </si>
  <si>
    <t>0,3</t>
  </si>
  <si>
    <t xml:space="preserve">Quạt trần 100w </t>
  </si>
  <si>
    <t xml:space="preserve">0,033 </t>
  </si>
  <si>
    <t xml:space="preserve">Quạt thông gió 40w </t>
  </si>
  <si>
    <t xml:space="preserve">Máy hút bụi 2kw </t>
  </si>
  <si>
    <t xml:space="preserve">0,002 </t>
  </si>
  <si>
    <t xml:space="preserve">Máy hút ẩm 1,5kw </t>
  </si>
  <si>
    <t xml:space="preserve">0,013 </t>
  </si>
  <si>
    <t xml:space="preserve">Đèn neon 40w </t>
  </si>
  <si>
    <t xml:space="preserve">Tủ đựng tài liệu </t>
  </si>
  <si>
    <t xml:space="preserve">0,050 </t>
  </si>
  <si>
    <t xml:space="preserve">Bàn làm việc </t>
  </si>
  <si>
    <t xml:space="preserve">Ghế tựa </t>
  </si>
  <si>
    <t xml:space="preserve">Điện năng </t>
  </si>
  <si>
    <t xml:space="preserve">kw </t>
  </si>
  <si>
    <t xml:space="preserve">0,464 </t>
  </si>
  <si>
    <t xml:space="preserve">Pb  </t>
  </si>
  <si>
    <t xml:space="preserve">Pipet 1ml </t>
  </si>
  <si>
    <t xml:space="preserve">Bình tam giác </t>
  </si>
  <si>
    <t xml:space="preserve">Phễu lọc </t>
  </si>
  <si>
    <t xml:space="preserve">Cốc thủy tinh 50ml </t>
  </si>
  <si>
    <t xml:space="preserve">Đũa thủy tinh </t>
  </si>
  <si>
    <t xml:space="preserve">Bình định mức 50ml </t>
  </si>
  <si>
    <t xml:space="preserve">Bình định mức 250ml </t>
  </si>
  <si>
    <t xml:space="preserve">Cuvet Graphit </t>
  </si>
  <si>
    <t xml:space="preserve">Đèn D2 </t>
  </si>
  <si>
    <t xml:space="preserve">Đèn Tungsten </t>
  </si>
  <si>
    <t xml:space="preserve">Đèn HCL </t>
  </si>
  <si>
    <t xml:space="preserve">0,060 </t>
  </si>
  <si>
    <t xml:space="preserve">0,003 </t>
  </si>
  <si>
    <t xml:space="preserve">0,023 </t>
  </si>
  <si>
    <t>0,754</t>
  </si>
  <si>
    <t xml:space="preserve">Cốc thủy tinh 250ml </t>
  </si>
  <si>
    <t xml:space="preserve">Cột sắc ký </t>
  </si>
  <si>
    <t xml:space="preserve">0,004 </t>
  </si>
  <si>
    <t xml:space="preserve">0,754 </t>
  </si>
  <si>
    <t xml:space="preserve">CO (Phương pháp nội bộ) </t>
  </si>
  <si>
    <t xml:space="preserve">Ống nghiệm </t>
  </si>
  <si>
    <t xml:space="preserve">Micropipet 10ml </t>
  </si>
  <si>
    <t xml:space="preserve">Pipet 10ml </t>
  </si>
  <si>
    <t xml:space="preserve">Bình định mức 25ml </t>
  </si>
  <si>
    <t xml:space="preserve">0,150 </t>
  </si>
  <si>
    <t xml:space="preserve">Bình định mức 100ml </t>
  </si>
  <si>
    <t xml:space="preserve">Cuvet 1cm </t>
  </si>
  <si>
    <t xml:space="preserve">0,087 </t>
  </si>
  <si>
    <t>Khẩu trang y tế</t>
  </si>
  <si>
    <t xml:space="preserve">0,107 </t>
  </si>
  <si>
    <t xml:space="preserve">0,005 </t>
  </si>
  <si>
    <t xml:space="preserve">0,040 </t>
  </si>
  <si>
    <t xml:space="preserve">0,928 </t>
  </si>
  <si>
    <t xml:space="preserve">0,047 </t>
  </si>
  <si>
    <t xml:space="preserve">0,018 </t>
  </si>
  <si>
    <t xml:space="preserve">0,409 </t>
  </si>
  <si>
    <t xml:space="preserve">Micropipet 5ml </t>
  </si>
  <si>
    <t xml:space="preserve">Đầu cone 5ml </t>
  </si>
  <si>
    <t xml:space="preserve">Buret chuẩn độ </t>
  </si>
  <si>
    <t xml:space="preserve">Bình nhựa 2 lít </t>
  </si>
  <si>
    <t xml:space="preserve">Bình nhựa 5 lít </t>
  </si>
  <si>
    <t xml:space="preserve">Chai nhựa 0,5 lít </t>
  </si>
  <si>
    <t xml:space="preserve">0,030 </t>
  </si>
  <si>
    <t xml:space="preserve">0,120 </t>
  </si>
  <si>
    <t xml:space="preserve">0,769 </t>
  </si>
  <si>
    <t xml:space="preserve">Hơi axit (HCl)  </t>
  </si>
  <si>
    <t>Benzen</t>
  </si>
  <si>
    <t xml:space="preserve">Kim tiêm mẫu (syringe 10uL) </t>
  </si>
  <si>
    <t xml:space="preserve">Ferrule 0.45 </t>
  </si>
  <si>
    <t xml:space="preserve">Ống than hoạt tính ORBO 32  </t>
  </si>
  <si>
    <t xml:space="preserve">Ống </t>
  </si>
  <si>
    <t xml:space="preserve">Styren </t>
  </si>
  <si>
    <t xml:space="preserve">0,027 </t>
  </si>
  <si>
    <t xml:space="preserve">0,001 </t>
  </si>
  <si>
    <t xml:space="preserve">0,181 </t>
  </si>
  <si>
    <t>cái</t>
  </si>
  <si>
    <t>Tủ đựng tài liệu</t>
  </si>
  <si>
    <t xml:space="preserve">Danh mục thiết bị </t>
  </si>
  <si>
    <t xml:space="preserve">Công suất (Kw) </t>
  </si>
  <si>
    <t xml:space="preserve">Thiết bị đo hiện số </t>
  </si>
  <si>
    <t xml:space="preserve">Pin khô  </t>
  </si>
  <si>
    <t xml:space="preserve">Nhiệt ẩm kế Asman </t>
  </si>
  <si>
    <t xml:space="preserve">- </t>
  </si>
  <si>
    <t xml:space="preserve">Máy định vị GPS cầm tay </t>
  </si>
  <si>
    <t xml:space="preserve">Bụi tổng số (TSP)  </t>
  </si>
  <si>
    <t xml:space="preserve">Thiết bị lấy mẫu bụi </t>
  </si>
  <si>
    <t xml:space="preserve">0,140 </t>
  </si>
  <si>
    <t xml:space="preserve">Bộ chuẩn lưu lượng </t>
  </si>
  <si>
    <t xml:space="preserve">0,5 </t>
  </si>
  <si>
    <t xml:space="preserve">0,020 </t>
  </si>
  <si>
    <t xml:space="preserve">CO (TCVN 7725:2007 (ISO 4224:2000) </t>
  </si>
  <si>
    <t xml:space="preserve">Modul phân tích khí CO </t>
  </si>
  <si>
    <t xml:space="preserve">cái </t>
  </si>
  <si>
    <t xml:space="preserve">Máy tạo đa khí chuẩn </t>
  </si>
  <si>
    <t>bô ̣</t>
  </si>
  <si>
    <t xml:space="preserve">Máy ảnh kỹ thuật số </t>
  </si>
  <si>
    <t xml:space="preserve">Bộ lưu giữ số liệu (Data logger) </t>
  </si>
  <si>
    <t xml:space="preserve">Máy phát điện 15 KVA 220V  </t>
  </si>
  <si>
    <t xml:space="preserve">0,310 </t>
  </si>
  <si>
    <t xml:space="preserve">Bộ lấy mẫu khí </t>
  </si>
  <si>
    <t xml:space="preserve">0,070 </t>
  </si>
  <si>
    <t xml:space="preserve">Thiết bị lấy mẫu khí  </t>
  </si>
  <si>
    <t xml:space="preserve">CO (phương pháp phân tích so màu) </t>
  </si>
  <si>
    <t>1KK7</t>
  </si>
  <si>
    <t>Bộ lấy mẫu khí</t>
  </si>
  <si>
    <t xml:space="preserve">Pin khô </t>
  </si>
  <si>
    <t xml:space="preserve">Thiết bị đo tiếng ồn tích phân </t>
  </si>
  <si>
    <t xml:space="preserve">Cường độ dòng xe  </t>
  </si>
  <si>
    <t xml:space="preserve"> Công tác xử lý số liệu tiếng ồn tại phòng thí nghiệm (2TO) </t>
  </si>
  <si>
    <t xml:space="preserve">Máy tính xử lý số liệu </t>
  </si>
  <si>
    <t xml:space="preserve">0,4 </t>
  </si>
  <si>
    <t xml:space="preserve">Máy điều hòa nhiệt độ </t>
  </si>
  <si>
    <t xml:space="preserve">2,2 </t>
  </si>
  <si>
    <t xml:space="preserve">0,583 </t>
  </si>
  <si>
    <t xml:space="preserve">Thiết bị đo độ rung </t>
  </si>
  <si>
    <t>Tiếng ồn giao thông</t>
  </si>
  <si>
    <t xml:space="preserve">Tủ sấy mẫu </t>
  </si>
  <si>
    <t xml:space="preserve">Cân phân tích  </t>
  </si>
  <si>
    <t xml:space="preserve">0,06 </t>
  </si>
  <si>
    <t xml:space="preserve">0,240 </t>
  </si>
  <si>
    <t xml:space="preserve">Thiết bị cất nước 2 lần </t>
  </si>
  <si>
    <t xml:space="preserve">0,18 </t>
  </si>
  <si>
    <t xml:space="preserve">Lò chuyển hóa </t>
  </si>
  <si>
    <t xml:space="preserve">Hệ thống nạp mẫu khí </t>
  </si>
  <si>
    <t xml:space="preserve">0,15 </t>
  </si>
  <si>
    <t xml:space="preserve">Máy phân tích sắc ký GC </t>
  </si>
  <si>
    <t xml:space="preserve">CO (phương pháp lấy mẫu nội bộ) </t>
  </si>
  <si>
    <t xml:space="preserve">Tủ sấy </t>
  </si>
  <si>
    <t xml:space="preserve">Tủ bảo quản mẫu </t>
  </si>
  <si>
    <t xml:space="preserve">0,16 </t>
  </si>
  <si>
    <t xml:space="preserve">0,520 </t>
  </si>
  <si>
    <t xml:space="preserve">Máy quang phổ UV-VIS </t>
  </si>
  <si>
    <t xml:space="preserve">0,55 </t>
  </si>
  <si>
    <t xml:space="preserve">Thiết bị lọc nước siêu sạch </t>
  </si>
  <si>
    <t xml:space="preserve">0,640 </t>
  </si>
  <si>
    <t xml:space="preserve">0,110 </t>
  </si>
  <si>
    <t xml:space="preserve">0,480 </t>
  </si>
  <si>
    <t xml:space="preserve">Tủ lưu hóa chất </t>
  </si>
  <si>
    <t>Thiết bị cất nước 2 lần</t>
  </si>
  <si>
    <t>Xylen</t>
  </si>
  <si>
    <t xml:space="preserve">Công tác xử lý số liệu  độ rung trong phòng thí nghiệm (2ĐR) </t>
  </si>
  <si>
    <t xml:space="preserve">Danh mục vật tư </t>
  </si>
  <si>
    <t xml:space="preserve">Nhiệt độ không khí </t>
  </si>
  <si>
    <t xml:space="preserve">Pin chuyên dụng </t>
  </si>
  <si>
    <t xml:space="preserve">cục </t>
  </si>
  <si>
    <t xml:space="preserve">Băng giấy in </t>
  </si>
  <si>
    <t xml:space="preserve">gram </t>
  </si>
  <si>
    <t xml:space="preserve">Mực máy in </t>
  </si>
  <si>
    <t xml:space="preserve">Sổ công tác </t>
  </si>
  <si>
    <t xml:space="preserve">cuốn </t>
  </si>
  <si>
    <t xml:space="preserve">Bản đồ địa hình </t>
  </si>
  <si>
    <t xml:space="preserve">tờ </t>
  </si>
  <si>
    <t xml:space="preserve">Bút ghi kính </t>
  </si>
  <si>
    <t xml:space="preserve">Độ ẩm không khí </t>
  </si>
  <si>
    <t xml:space="preserve">Áp suất khí quyển  </t>
  </si>
  <si>
    <t xml:space="preserve">Bụi lơ lửng tổng số (TSP) </t>
  </si>
  <si>
    <t xml:space="preserve">Giấy lọc sợi thủy tinh </t>
  </si>
  <si>
    <t xml:space="preserve">Giấy lau </t>
  </si>
  <si>
    <t xml:space="preserve">CO (TCVN 7725:2007) </t>
  </si>
  <si>
    <t xml:space="preserve">Cồn lau dụng cụ </t>
  </si>
  <si>
    <t xml:space="preserve">ml </t>
  </si>
  <si>
    <t xml:space="preserve">Bô ̣màng bơm, van, gioăng đêṃ </t>
  </si>
  <si>
    <t xml:space="preserve">Silicagel  </t>
  </si>
  <si>
    <t xml:space="preserve">gam </t>
  </si>
  <si>
    <t xml:space="preserve">Than hoạt tính </t>
  </si>
  <si>
    <t xml:space="preserve">kg </t>
  </si>
  <si>
    <t xml:space="preserve">CO (TCVN 5972: 1995) </t>
  </si>
  <si>
    <t xml:space="preserve">Túi nilon </t>
  </si>
  <si>
    <t xml:space="preserve">PdCl2 </t>
  </si>
  <si>
    <t xml:space="preserve">CO ( Phương pháp phân tích so màu) </t>
  </si>
  <si>
    <t xml:space="preserve">Diatomit </t>
  </si>
  <si>
    <t xml:space="preserve">Axít acetic </t>
  </si>
  <si>
    <t xml:space="preserve">NaOH </t>
  </si>
  <si>
    <t xml:space="preserve">N-(1-naphyl)-ethyllediamine </t>
  </si>
  <si>
    <t xml:space="preserve">Axít sulphanilic </t>
  </si>
  <si>
    <t xml:space="preserve">HgCl </t>
  </si>
  <si>
    <t xml:space="preserve">0,440 </t>
  </si>
  <si>
    <t xml:space="preserve">KCl </t>
  </si>
  <si>
    <t xml:space="preserve">Natri tetracloromercurat  </t>
  </si>
  <si>
    <t xml:space="preserve">Axit oxalic </t>
  </si>
  <si>
    <t>Bản đồ địa hình</t>
  </si>
  <si>
    <t xml:space="preserve">Dung dịch chuẩn gốc 1.000ppm </t>
  </si>
  <si>
    <t xml:space="preserve">Bột Pd </t>
  </si>
  <si>
    <t xml:space="preserve">Khí argon </t>
  </si>
  <si>
    <t xml:space="preserve">bình </t>
  </si>
  <si>
    <t xml:space="preserve">Giấy lọc  </t>
  </si>
  <si>
    <t xml:space="preserve">Khí chuẩn Metan </t>
  </si>
  <si>
    <t xml:space="preserve">Khí Hydro </t>
  </si>
  <si>
    <t>Khí Nitơ</t>
  </si>
  <si>
    <t xml:space="preserve">Khí Heli </t>
  </si>
  <si>
    <t xml:space="preserve">Bột Niken </t>
  </si>
  <si>
    <t xml:space="preserve">Diatomit cỡ hạt 0,125mm-0,150mm </t>
  </si>
  <si>
    <t xml:space="preserve">Khí chuẩn CO </t>
  </si>
  <si>
    <t xml:space="preserve">HCl </t>
  </si>
  <si>
    <t xml:space="preserve">Brôm </t>
  </si>
  <si>
    <t xml:space="preserve">Sulfaniamide </t>
  </si>
  <si>
    <t xml:space="preserve">0,430 </t>
  </si>
  <si>
    <t xml:space="preserve">NaCl </t>
  </si>
  <si>
    <t xml:space="preserve">EDTA </t>
  </si>
  <si>
    <t>Axit sulphamic</t>
  </si>
  <si>
    <t xml:space="preserve">Formaldehyt </t>
  </si>
  <si>
    <t xml:space="preserve">Pararosanilin </t>
  </si>
  <si>
    <t xml:space="preserve">n-Butanol </t>
  </si>
  <si>
    <t xml:space="preserve">Iốt </t>
  </si>
  <si>
    <t xml:space="preserve">KI </t>
  </si>
  <si>
    <t xml:space="preserve">Giấy A4 </t>
  </si>
  <si>
    <t xml:space="preserve">Đĩa CD </t>
  </si>
  <si>
    <t xml:space="preserve">NaClO </t>
  </si>
  <si>
    <t xml:space="preserve">Phenol chuẩn </t>
  </si>
  <si>
    <t xml:space="preserve">Giấy thử pH </t>
  </si>
  <si>
    <t xml:space="preserve">0,420 </t>
  </si>
  <si>
    <t xml:space="preserve">Thymol xanh </t>
  </si>
  <si>
    <t xml:space="preserve">Bromophenol xanh </t>
  </si>
  <si>
    <t xml:space="preserve">Cacbon disulfide (CS2) </t>
  </si>
  <si>
    <t xml:space="preserve">clorobenzen </t>
  </si>
  <si>
    <t xml:space="preserve">Dung diịch chuẩn VOC </t>
  </si>
  <si>
    <t xml:space="preserve">Sổ nhật ký hiện trường </t>
  </si>
  <si>
    <t xml:space="preserve">Công tác xử lý số liệu tiếng ồn tại phòng thí nghiệm (2TO) </t>
  </si>
  <si>
    <t>VL29</t>
  </si>
  <si>
    <t>VL342</t>
  </si>
  <si>
    <t>VL266</t>
  </si>
  <si>
    <t>VL352</t>
  </si>
  <si>
    <t>VL28</t>
  </si>
  <si>
    <t>VL50</t>
  </si>
  <si>
    <t>VL181</t>
  </si>
  <si>
    <t>VL177</t>
  </si>
  <si>
    <t>VL81</t>
  </si>
  <si>
    <t>VL37</t>
  </si>
  <si>
    <t>VL350</t>
  </si>
  <si>
    <t>VL360</t>
  </si>
  <si>
    <t xml:space="preserve">Màng loc ḅuị </t>
  </si>
  <si>
    <t>VL251</t>
  </si>
  <si>
    <t>VL371</t>
  </si>
  <si>
    <t>VL314</t>
  </si>
  <si>
    <t>VL93</t>
  </si>
  <si>
    <t>VL21</t>
  </si>
  <si>
    <t>VL295</t>
  </si>
  <si>
    <t>VL268</t>
  </si>
  <si>
    <t>VL25</t>
  </si>
  <si>
    <t>VL199</t>
  </si>
  <si>
    <t>VL223</t>
  </si>
  <si>
    <t>VL298</t>
  </si>
  <si>
    <t>VL192</t>
  </si>
  <si>
    <t>VL24</t>
  </si>
  <si>
    <t>VL190</t>
  </si>
  <si>
    <t>VL279</t>
  </si>
  <si>
    <t>VL353</t>
  </si>
  <si>
    <t>VL176</t>
  </si>
  <si>
    <t>VL91</t>
  </si>
  <si>
    <t xml:space="preserve">Bụi (PM10) </t>
  </si>
  <si>
    <t xml:space="preserve">Bụi (PM2,5) </t>
  </si>
  <si>
    <t>H2O2</t>
  </si>
  <si>
    <t xml:space="preserve">Hơi axit (HNO3) </t>
  </si>
  <si>
    <t xml:space="preserve">Hơi axit (H2SO4) </t>
  </si>
  <si>
    <t>Na2S2O3</t>
  </si>
  <si>
    <t xml:space="preserve"> Mức ồn trung bình (LAeq) </t>
  </si>
  <si>
    <t xml:space="preserve">  Mức ồn cực đại (LAmax) </t>
  </si>
  <si>
    <t xml:space="preserve">Mức ồn cực đại (LAmax) </t>
  </si>
  <si>
    <t xml:space="preserve">Mức ồn phân vị (LA50) </t>
  </si>
  <si>
    <t>VL114</t>
  </si>
  <si>
    <t>VL202</t>
  </si>
  <si>
    <t>VL308</t>
  </si>
  <si>
    <t>VL47</t>
  </si>
  <si>
    <t>VL227</t>
  </si>
  <si>
    <t>VL180</t>
  </si>
  <si>
    <t>VL231</t>
  </si>
  <si>
    <t>VL237</t>
  </si>
  <si>
    <t>VL238</t>
  </si>
  <si>
    <t>VL236</t>
  </si>
  <si>
    <t>VL46</t>
  </si>
  <si>
    <t>VL94</t>
  </si>
  <si>
    <t>VL230</t>
  </si>
  <si>
    <t>VL335</t>
  </si>
  <si>
    <t>VL275</t>
  </si>
  <si>
    <t>VL277</t>
  </si>
  <si>
    <t>VL283</t>
  </si>
  <si>
    <t>VL248</t>
  </si>
  <si>
    <t>VL195</t>
  </si>
  <si>
    <t>VL194</t>
  </si>
  <si>
    <t>VL48</t>
  </si>
  <si>
    <t>VL76</t>
  </si>
  <si>
    <t>VL356</t>
  </si>
  <si>
    <t>VL242</t>
  </si>
  <si>
    <t>VL303</t>
  </si>
  <si>
    <t>VL133</t>
  </si>
  <si>
    <t>VL290</t>
  </si>
  <si>
    <t>VL162</t>
  </si>
  <si>
    <t>VL171</t>
  </si>
  <si>
    <t>VL334</t>
  </si>
  <si>
    <t>VL299</t>
  </si>
  <si>
    <t>VL241</t>
  </si>
  <si>
    <t>VL208</t>
  </si>
  <si>
    <t>VL240</t>
  </si>
  <si>
    <t>VL281</t>
  </si>
  <si>
    <t>VL280</t>
  </si>
  <si>
    <t>VL153</t>
  </si>
  <si>
    <t>VL272</t>
  </si>
  <si>
    <t>VL291</t>
  </si>
  <si>
    <t xml:space="preserve">Danh mục vật liệu </t>
  </si>
  <si>
    <t>VL338</t>
  </si>
  <si>
    <t>VL271</t>
  </si>
  <si>
    <t>VL182</t>
  </si>
  <si>
    <t>VL269</t>
  </si>
  <si>
    <t>VL167</t>
  </si>
  <si>
    <t>VL3</t>
  </si>
  <si>
    <t>VL65</t>
  </si>
  <si>
    <t>VL273</t>
  </si>
  <si>
    <t>VL366</t>
  </si>
  <si>
    <t>VL49</t>
  </si>
  <si>
    <t>VL58</t>
  </si>
  <si>
    <t>VL79</t>
  </si>
  <si>
    <t>VL159</t>
  </si>
  <si>
    <t>TB112</t>
  </si>
  <si>
    <t>TB92</t>
  </si>
  <si>
    <t>TB63</t>
  </si>
  <si>
    <t>TB123</t>
  </si>
  <si>
    <t>TB12</t>
  </si>
  <si>
    <t>TB87</t>
  </si>
  <si>
    <t>TB22</t>
  </si>
  <si>
    <t>0,5</t>
  </si>
  <si>
    <t>DC113</t>
  </si>
  <si>
    <t>Đầu đo nhiệt độ</t>
  </si>
  <si>
    <t>Đầu đo độ ẩm</t>
  </si>
  <si>
    <t>DC118</t>
  </si>
  <si>
    <t>LAmax</t>
  </si>
  <si>
    <t xml:space="preserve"> LAmax</t>
  </si>
  <si>
    <t>DC234</t>
  </si>
  <si>
    <t>DC159</t>
  </si>
  <si>
    <t>DC156</t>
  </si>
  <si>
    <t>DC196</t>
  </si>
  <si>
    <t>DC200</t>
  </si>
  <si>
    <t>DC125</t>
  </si>
  <si>
    <t>DC122</t>
  </si>
  <si>
    <t>DC123</t>
  </si>
  <si>
    <t>DC124</t>
  </si>
  <si>
    <t>DC176</t>
  </si>
  <si>
    <t>DC198</t>
  </si>
  <si>
    <t>DC127</t>
  </si>
  <si>
    <t>DC199</t>
  </si>
  <si>
    <t>DC141</t>
  </si>
  <si>
    <t>DC102</t>
  </si>
  <si>
    <t>DC252</t>
  </si>
  <si>
    <t>DC219</t>
  </si>
  <si>
    <t>DC79</t>
  </si>
  <si>
    <t>DC80</t>
  </si>
  <si>
    <t>DC194</t>
  </si>
  <si>
    <t>DC231</t>
  </si>
  <si>
    <t>DC109</t>
  </si>
  <si>
    <t>DC38</t>
  </si>
  <si>
    <t>DC84</t>
  </si>
  <si>
    <t>DC207</t>
  </si>
  <si>
    <t>DC85</t>
  </si>
  <si>
    <t>DC210</t>
  </si>
  <si>
    <t>DC217</t>
  </si>
  <si>
    <t>DC36</t>
  </si>
  <si>
    <t>DC88</t>
  </si>
  <si>
    <t>DC157</t>
  </si>
  <si>
    <t>DC174</t>
  </si>
  <si>
    <t>DC164</t>
  </si>
  <si>
    <t>DC163</t>
  </si>
  <si>
    <t>DC2</t>
  </si>
  <si>
    <t>DC238</t>
  </si>
  <si>
    <t>DC237</t>
  </si>
  <si>
    <t>DC191</t>
  </si>
  <si>
    <t>DC190</t>
  </si>
  <si>
    <t>DC135</t>
  </si>
  <si>
    <t>DC258</t>
  </si>
  <si>
    <t>DC5</t>
  </si>
  <si>
    <t>DC158</t>
  </si>
  <si>
    <t>DC149</t>
  </si>
  <si>
    <t>DC230</t>
  </si>
  <si>
    <t>DC29</t>
  </si>
  <si>
    <t>DC226</t>
  </si>
  <si>
    <t>DC97</t>
  </si>
  <si>
    <t>DC151</t>
  </si>
  <si>
    <t>DC20</t>
  </si>
  <si>
    <t>DC17</t>
  </si>
  <si>
    <t>DC105</t>
  </si>
  <si>
    <t>DC130</t>
  </si>
  <si>
    <t>DC137</t>
  </si>
  <si>
    <t>DC133</t>
  </si>
  <si>
    <t>DC96</t>
  </si>
  <si>
    <t>DC99</t>
  </si>
  <si>
    <t>DC211</t>
  </si>
  <si>
    <t>DC193</t>
  </si>
  <si>
    <t>DC229</t>
  </si>
  <si>
    <t>DC18</t>
  </si>
  <si>
    <t>DC16</t>
  </si>
  <si>
    <t>DC104</t>
  </si>
  <si>
    <t>DC195</t>
  </si>
  <si>
    <t>DC111</t>
  </si>
  <si>
    <t>DC64</t>
  </si>
  <si>
    <t>DC27</t>
  </si>
  <si>
    <t>DC28</t>
  </si>
  <si>
    <t>DC83</t>
  </si>
  <si>
    <t>DC180</t>
  </si>
  <si>
    <t>DC154</t>
  </si>
  <si>
    <t>DC218</t>
  </si>
  <si>
    <t>Dung dịch chuẩn H2S</t>
  </si>
  <si>
    <t>VL381</t>
  </si>
  <si>
    <t>Thành tiền</t>
  </si>
  <si>
    <t>Vật liệu phụ, hao hụt</t>
  </si>
  <si>
    <t>Bụi PM10</t>
  </si>
  <si>
    <t>Bụi PM2,5</t>
  </si>
  <si>
    <t>Dung dịch chuẩn NaNO2</t>
  </si>
  <si>
    <t xml:space="preserve">NH3 </t>
  </si>
  <si>
    <t xml:space="preserve">N,N-dimethyl-p-phenylenediamine (C8H14Cl2N2.5H2O) </t>
  </si>
  <si>
    <t xml:space="preserve"> Mức ồn cực đại (LAmax)  </t>
  </si>
  <si>
    <t xml:space="preserve">Mức ồn trung bình(LAeq) </t>
  </si>
  <si>
    <t xml:space="preserve"> Mức ồn cực đại (LAmax) </t>
  </si>
  <si>
    <t>TB150</t>
  </si>
  <si>
    <t>TB29</t>
  </si>
  <si>
    <t>Máy điều hòa nhiệt độ</t>
  </si>
  <si>
    <t>TB62</t>
  </si>
  <si>
    <t>Điện năng</t>
  </si>
  <si>
    <t>TB152</t>
  </si>
  <si>
    <t>TB79</t>
  </si>
  <si>
    <t>Máy quang phổ AAS</t>
  </si>
  <si>
    <t xml:space="preserve">Máy quang phổ AAS </t>
  </si>
  <si>
    <t>TB98</t>
  </si>
  <si>
    <t>Lò chuyển hóa</t>
  </si>
  <si>
    <t>TB52</t>
  </si>
  <si>
    <t>Hệ thống nạp mẫu khí</t>
  </si>
  <si>
    <t>TB45</t>
  </si>
  <si>
    <t>TB82</t>
  </si>
  <si>
    <t>TB146</t>
  </si>
  <si>
    <t>TB80</t>
  </si>
  <si>
    <t>TB135</t>
  </si>
  <si>
    <t>Máy tính xử lý số liệu</t>
  </si>
  <si>
    <t>TB85</t>
  </si>
  <si>
    <t>TB149</t>
  </si>
  <si>
    <t>Số năm 
khấu hao</t>
  </si>
  <si>
    <t>Số ca TB
/năm</t>
  </si>
  <si>
    <t>Mức khấu hao 1 ca</t>
  </si>
  <si>
    <t>PM2,5</t>
  </si>
  <si>
    <t xml:space="preserve"> LA50 </t>
  </si>
  <si>
    <t>TB84</t>
  </si>
  <si>
    <t>TB55</t>
  </si>
  <si>
    <t>TB17</t>
  </si>
  <si>
    <t>TB78</t>
  </si>
  <si>
    <t>TB14</t>
  </si>
  <si>
    <t>TB127</t>
  </si>
  <si>
    <t>TB129</t>
  </si>
  <si>
    <t>TB117</t>
  </si>
  <si>
    <t>TB110</t>
  </si>
  <si>
    <t xml:space="preserve">Bụi (PM10)  </t>
  </si>
  <si>
    <t xml:space="preserve">Bụi (PM2,5)  </t>
  </si>
  <si>
    <t xml:space="preserve">NO2 </t>
  </si>
  <si>
    <t xml:space="preserve">Bô ̣tao khí CO (zezo) </t>
  </si>
  <si>
    <t>Giá 
phân bổ</t>
  </si>
  <si>
    <t>Đơn giá
 ca dụng cụ</t>
  </si>
  <si>
    <t>DC114</t>
  </si>
  <si>
    <t xml:space="preserve">Danh mục 
dụng cụ </t>
  </si>
  <si>
    <t xml:space="preserve">SO2 </t>
  </si>
  <si>
    <t>Định mức</t>
  </si>
  <si>
    <t>Hệ số ngừng nghỉ do thời tiết</t>
  </si>
  <si>
    <t>Tiền công/ 
Thông số</t>
  </si>
  <si>
    <t xml:space="preserve"> PM2,5</t>
  </si>
  <si>
    <t>STT</t>
  </si>
  <si>
    <t>Mã hiệu</t>
  </si>
  <si>
    <t>Chi phí chung</t>
  </si>
  <si>
    <t>Đơn giá tổng hợp (VNĐ)</t>
  </si>
  <si>
    <t>Tiền công HT</t>
  </si>
  <si>
    <t>Tiền công PTN</t>
  </si>
  <si>
    <t>Môi trường Không khí</t>
  </si>
  <si>
    <t>Đơn giá công</t>
  </si>
  <si>
    <t>I</t>
  </si>
  <si>
    <t>II</t>
  </si>
  <si>
    <t>III</t>
  </si>
  <si>
    <t>IV</t>
  </si>
  <si>
    <t>Hoạt động quan trắc tiếng ồn</t>
  </si>
  <si>
    <t>Hoạt động quan trắc độ rung</t>
  </si>
  <si>
    <t>Thông số 
phân tích</t>
  </si>
  <si>
    <t>QTVTNMT hạng IV.2</t>
  </si>
  <si>
    <t>QTVTNMT hạng III.2</t>
  </si>
  <si>
    <t>QTVTNMT hạng III.3</t>
  </si>
  <si>
    <t>Đơn giá 
phân bổ</t>
  </si>
  <si>
    <t>QTVTNMT hạng III.1</t>
  </si>
  <si>
    <t>QTVTNMT hạng III.4</t>
  </si>
  <si>
    <t>Dụng cụ nhỏ, phụ</t>
  </si>
  <si>
    <t>Vật liệu HT</t>
  </si>
  <si>
    <t>Dụng cụ HT</t>
  </si>
  <si>
    <t>Thiết TB-HT</t>
  </si>
  <si>
    <t>Vật liệu PTN</t>
  </si>
  <si>
    <t>Dụng cụ PTN</t>
  </si>
  <si>
    <t>Thiết TB-PTN</t>
  </si>
  <si>
    <r>
      <t xml:space="preserve"> PM</t>
    </r>
    <r>
      <rPr>
        <vertAlign val="subscript"/>
        <sz val="12"/>
        <color rgb="FF000000"/>
        <rFont val="Times New Roman"/>
        <family val="1"/>
      </rPr>
      <t>10</t>
    </r>
  </si>
  <si>
    <r>
      <t>NO</t>
    </r>
    <r>
      <rPr>
        <vertAlign val="subscript"/>
        <sz val="12"/>
        <color rgb="FF000000"/>
        <rFont val="Times New Roman"/>
        <family val="1"/>
      </rPr>
      <t>2</t>
    </r>
  </si>
  <si>
    <r>
      <t>SO</t>
    </r>
    <r>
      <rPr>
        <vertAlign val="subscript"/>
        <sz val="12"/>
        <color rgb="FF000000"/>
        <rFont val="Times New Roman"/>
        <family val="1"/>
      </rPr>
      <t>2</t>
    </r>
  </si>
  <si>
    <r>
      <t>O</t>
    </r>
    <r>
      <rPr>
        <vertAlign val="subscript"/>
        <sz val="12"/>
        <color rgb="FF000000"/>
        <rFont val="Times New Roman"/>
        <family val="1"/>
      </rPr>
      <t>3</t>
    </r>
  </si>
  <si>
    <r>
      <t>NH</t>
    </r>
    <r>
      <rPr>
        <vertAlign val="subscript"/>
        <sz val="12"/>
        <color rgb="FF000000"/>
        <rFont val="Times New Roman"/>
        <family val="1"/>
      </rPr>
      <t>3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</si>
  <si>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S </t>
    </r>
  </si>
  <si>
    <r>
      <t>Styren (C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CHCH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) </t>
    </r>
  </si>
  <si>
    <r>
      <t xml:space="preserve"> Mức ồn trung bình (LA</t>
    </r>
    <r>
      <rPr>
        <vertAlign val="subscript"/>
        <sz val="12"/>
        <color rgb="FF000000"/>
        <rFont val="Times New Roman"/>
        <family val="1"/>
      </rPr>
      <t>eq</t>
    </r>
    <r>
      <rPr>
        <sz val="12"/>
        <color rgb="FF000000"/>
        <rFont val="Times New Roman"/>
        <family val="1"/>
      </rPr>
      <t xml:space="preserve">) </t>
    </r>
  </si>
  <si>
    <r>
      <t xml:space="preserve"> Mức ồn trung bình(LA</t>
    </r>
    <r>
      <rPr>
        <vertAlign val="subscript"/>
        <sz val="12"/>
        <color rgb="FF000000"/>
        <rFont val="Times New Roman"/>
        <family val="1"/>
      </rPr>
      <t>eq</t>
    </r>
    <r>
      <rPr>
        <sz val="12"/>
        <color rgb="FF000000"/>
        <rFont val="Times New Roman"/>
        <family val="1"/>
      </rPr>
      <t xml:space="preserve">) </t>
    </r>
  </si>
  <si>
    <r>
      <t>Amoniac (NH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) </t>
    </r>
  </si>
  <si>
    <r>
      <t>Hydrosunfua (H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S) </t>
    </r>
  </si>
  <si>
    <r>
      <t>Benzen (C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 xml:space="preserve">) </t>
    </r>
  </si>
  <si>
    <r>
      <t>Toluen (C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) </t>
    </r>
  </si>
  <si>
    <r>
      <t>Xylen (C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(CH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</si>
  <si>
    <r>
      <t>HNO</t>
    </r>
    <r>
      <rPr>
        <vertAlign val="subscript"/>
        <sz val="12"/>
        <color rgb="FF000000"/>
        <rFont val="Times New Roman"/>
        <family val="1"/>
      </rPr>
      <t>3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</si>
  <si>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NO</t>
    </r>
    <r>
      <rPr>
        <vertAlign val="subscript"/>
        <sz val="12"/>
        <color rgb="FF000000"/>
        <rFont val="Times New Roman"/>
        <family val="1"/>
      </rPr>
      <t>3</t>
    </r>
  </si>
  <si>
    <r>
      <t>PdCl</t>
    </r>
    <r>
      <rPr>
        <vertAlign val="subscript"/>
        <sz val="12"/>
        <color rgb="FF000000"/>
        <rFont val="Times New Roman"/>
        <family val="1"/>
      </rPr>
      <t>2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</si>
  <si>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</si>
  <si>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MoO</t>
    </r>
    <r>
      <rPr>
        <vertAlign val="subscript"/>
        <sz val="12"/>
        <color rgb="FF000000"/>
        <rFont val="Times New Roman"/>
        <family val="1"/>
      </rPr>
      <t>4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</si>
  <si>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WO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</si>
  <si>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Li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</si>
  <si>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PO</t>
    </r>
    <r>
      <rPr>
        <vertAlign val="subscript"/>
        <sz val="12"/>
        <color rgb="FF000000"/>
        <rFont val="Times New Roman"/>
        <family val="1"/>
      </rPr>
      <t>4</t>
    </r>
  </si>
  <si>
    <r>
      <t>NO</t>
    </r>
    <r>
      <rPr>
        <b/>
        <i/>
        <vertAlign val="subscript"/>
        <sz val="12"/>
        <color rgb="FF000000"/>
        <rFont val="Times New Roman"/>
        <family val="1"/>
      </rPr>
      <t>2</t>
    </r>
  </si>
  <si>
    <r>
      <t>CHCl</t>
    </r>
    <r>
      <rPr>
        <vertAlign val="subscript"/>
        <sz val="12"/>
        <color rgb="FF000000"/>
        <rFont val="Times New Roman"/>
        <family val="1"/>
      </rPr>
      <t>3</t>
    </r>
  </si>
  <si>
    <r>
      <t>KMnO</t>
    </r>
    <r>
      <rPr>
        <vertAlign val="subscript"/>
        <sz val="12"/>
        <color rgb="FF000000"/>
        <rFont val="Times New Roman"/>
        <family val="1"/>
      </rPr>
      <t>4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</si>
  <si>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đậm đặc </t>
    </r>
  </si>
  <si>
    <r>
      <t>SO</t>
    </r>
    <r>
      <rPr>
        <b/>
        <i/>
        <vertAlign val="subscript"/>
        <sz val="12"/>
        <color rgb="FF000000"/>
        <rFont val="Times New Roman"/>
        <family val="1"/>
      </rPr>
      <t>2</t>
    </r>
  </si>
  <si>
    <r>
      <t>KIO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</si>
  <si>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</si>
  <si>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 xml:space="preserve"> 0,1N </t>
    </r>
  </si>
  <si>
    <r>
      <t>O</t>
    </r>
    <r>
      <rPr>
        <b/>
        <i/>
        <vertAlign val="subscript"/>
        <sz val="12"/>
        <color rgb="FF000000"/>
        <rFont val="Times New Roman"/>
        <family val="1"/>
      </rPr>
      <t>3</t>
    </r>
  </si>
  <si>
    <r>
      <t>Dung dịch NH4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 chuẩn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</si>
  <si>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[Fe(CN)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.NO].2H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</si>
  <si>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Na(PO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6</t>
    </r>
  </si>
  <si>
    <r>
      <t>H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sz val="12"/>
        <color rgb="FF000000"/>
        <rFont val="Times New Roman"/>
        <family val="1"/>
      </rPr>
      <t xml:space="preserve">S </t>
    </r>
  </si>
  <si>
    <r>
      <t>FeCl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, 6H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</si>
  <si>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(NH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HPO</t>
    </r>
    <r>
      <rPr>
        <vertAlign val="subscript"/>
        <sz val="12"/>
        <color rgb="FF000000"/>
        <rFont val="Times New Roman"/>
        <family val="1"/>
      </rPr>
      <t>4</t>
    </r>
  </si>
  <si>
    <r>
      <t>CdSO</t>
    </r>
    <r>
      <rPr>
        <vertAlign val="subscript"/>
        <sz val="12"/>
        <color rgb="FF000000"/>
        <rFont val="Times New Roman"/>
        <family val="1"/>
      </rPr>
      <t>4.</t>
    </r>
    <r>
      <rPr>
        <sz val="12"/>
        <color rgb="FF000000"/>
        <rFont val="Times New Roman"/>
        <family val="1"/>
      </rPr>
      <t>8H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</si>
  <si>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B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.10H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</si>
  <si>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Ni(NO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</si>
  <si>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Amoniac (NH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sz val="12"/>
        <color rgb="FF000000"/>
        <rFont val="Times New Roman"/>
        <family val="1"/>
      </rPr>
      <t xml:space="preserve">)  </t>
    </r>
  </si>
  <si>
    <r>
      <t>Benzen (C</t>
    </r>
    <r>
      <rPr>
        <b/>
        <i/>
        <vertAlign val="subscript"/>
        <sz val="12"/>
        <color rgb="FF000000"/>
        <rFont val="Times New Roman"/>
        <family val="1"/>
      </rPr>
      <t>6</t>
    </r>
    <r>
      <rPr>
        <b/>
        <i/>
        <sz val="12"/>
        <color rgb="FF000000"/>
        <rFont val="Times New Roman"/>
        <family val="1"/>
      </rPr>
      <t>H</t>
    </r>
    <r>
      <rPr>
        <b/>
        <i/>
        <vertAlign val="subscript"/>
        <sz val="12"/>
        <color rgb="FF000000"/>
        <rFont val="Times New Roman"/>
        <family val="1"/>
      </rPr>
      <t>6</t>
    </r>
    <r>
      <rPr>
        <b/>
        <i/>
        <sz val="12"/>
        <color rgb="FF000000"/>
        <rFont val="Times New Roman"/>
        <family val="1"/>
      </rPr>
      <t xml:space="preserve">) </t>
    </r>
  </si>
  <si>
    <r>
      <t>Toluen (C</t>
    </r>
    <r>
      <rPr>
        <b/>
        <i/>
        <vertAlign val="subscript"/>
        <sz val="12"/>
        <color rgb="FF000000"/>
        <rFont val="Times New Roman"/>
        <family val="1"/>
      </rPr>
      <t>6</t>
    </r>
    <r>
      <rPr>
        <b/>
        <i/>
        <sz val="12"/>
        <color rgb="FF000000"/>
        <rFont val="Times New Roman"/>
        <family val="1"/>
      </rPr>
      <t>H</t>
    </r>
    <r>
      <rPr>
        <b/>
        <i/>
        <vertAlign val="subscript"/>
        <sz val="12"/>
        <color rgb="FF000000"/>
        <rFont val="Times New Roman"/>
        <family val="1"/>
      </rPr>
      <t>5</t>
    </r>
    <r>
      <rPr>
        <b/>
        <i/>
        <sz val="12"/>
        <color rgb="FF000000"/>
        <rFont val="Times New Roman"/>
        <family val="1"/>
      </rPr>
      <t>CH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sz val="12"/>
        <color rgb="FF000000"/>
        <rFont val="Times New Roman"/>
        <family val="1"/>
      </rPr>
      <t xml:space="preserve">) </t>
    </r>
  </si>
  <si>
    <r>
      <t>Xylen (C</t>
    </r>
    <r>
      <rPr>
        <b/>
        <i/>
        <vertAlign val="subscript"/>
        <sz val="12"/>
        <color rgb="FF000000"/>
        <rFont val="Times New Roman"/>
        <family val="1"/>
      </rPr>
      <t>6</t>
    </r>
    <r>
      <rPr>
        <b/>
        <i/>
        <sz val="12"/>
        <color rgb="FF000000"/>
        <rFont val="Times New Roman"/>
        <family val="1"/>
      </rPr>
      <t>H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sz val="12"/>
        <color rgb="FF000000"/>
        <rFont val="Times New Roman"/>
        <family val="1"/>
      </rPr>
      <t>(CH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sz val="12"/>
        <color rgb="FF000000"/>
        <rFont val="Times New Roman"/>
        <family val="1"/>
      </rPr>
      <t>)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sz val="12"/>
        <color rgb="FF000000"/>
        <rFont val="Times New Roman"/>
        <family val="1"/>
      </rPr>
      <t xml:space="preserve">) </t>
    </r>
  </si>
  <si>
    <r>
      <t>Styren (C</t>
    </r>
    <r>
      <rPr>
        <b/>
        <i/>
        <vertAlign val="subscript"/>
        <sz val="12"/>
        <color rgb="FF000000"/>
        <rFont val="Times New Roman"/>
        <family val="1"/>
      </rPr>
      <t>6</t>
    </r>
    <r>
      <rPr>
        <b/>
        <i/>
        <sz val="12"/>
        <color rgb="FF000000"/>
        <rFont val="Times New Roman"/>
        <family val="1"/>
      </rPr>
      <t>H</t>
    </r>
    <r>
      <rPr>
        <b/>
        <i/>
        <vertAlign val="subscript"/>
        <sz val="12"/>
        <color rgb="FF000000"/>
        <rFont val="Times New Roman"/>
        <family val="1"/>
      </rPr>
      <t>5</t>
    </r>
    <r>
      <rPr>
        <b/>
        <i/>
        <sz val="12"/>
        <color rgb="FF000000"/>
        <rFont val="Times New Roman"/>
        <family val="1"/>
      </rPr>
      <t>CHCH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sz val="12"/>
        <color rgb="FF000000"/>
        <rFont val="Times New Roman"/>
        <family val="1"/>
      </rPr>
      <t xml:space="preserve">) </t>
    </r>
  </si>
  <si>
    <r>
      <t xml:space="preserve"> PM</t>
    </r>
    <r>
      <rPr>
        <b/>
        <i/>
        <vertAlign val="subscript"/>
        <sz val="12"/>
        <color rgb="FF000000"/>
        <rFont val="Times New Roman"/>
        <family val="1"/>
      </rPr>
      <t>10</t>
    </r>
  </si>
  <si>
    <r>
      <t>NH</t>
    </r>
    <r>
      <rPr>
        <b/>
        <i/>
        <vertAlign val="subscript"/>
        <sz val="12"/>
        <color rgb="FF000000"/>
        <rFont val="Times New Roman"/>
        <family val="1"/>
      </rPr>
      <t>3</t>
    </r>
  </si>
  <si>
    <r>
      <t>LA</t>
    </r>
    <r>
      <rPr>
        <b/>
        <i/>
        <vertAlign val="subscript"/>
        <sz val="12"/>
        <color rgb="FF000000"/>
        <rFont val="Times New Roman"/>
        <family val="1"/>
      </rPr>
      <t>eq</t>
    </r>
  </si>
  <si>
    <r>
      <t xml:space="preserve"> Amoniac (NH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sz val="12"/>
        <color rgb="FF000000"/>
        <rFont val="Times New Roman"/>
        <family val="1"/>
      </rPr>
      <t xml:space="preserve">)  </t>
    </r>
  </si>
  <si>
    <r>
      <t>Xylen (C</t>
    </r>
    <r>
      <rPr>
        <b/>
        <i/>
        <vertAlign val="subscript"/>
        <sz val="12"/>
        <color rgb="FF000000"/>
        <rFont val="Times New Roman"/>
        <family val="1"/>
      </rPr>
      <t>6</t>
    </r>
    <r>
      <rPr>
        <b/>
        <i/>
        <sz val="12"/>
        <color rgb="FF000000"/>
        <rFont val="Times New Roman"/>
        <family val="1"/>
      </rPr>
      <t>H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sz val="12"/>
        <color rgb="FF000000"/>
        <rFont val="Times New Roman"/>
        <family val="1"/>
      </rPr>
      <t>(CH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sz val="12"/>
        <color rgb="FF000000"/>
        <rFont val="Times New Roman"/>
        <family val="1"/>
      </rPr>
      <t>)</t>
    </r>
    <r>
      <rPr>
        <b/>
        <i/>
        <vertAlign val="subscript"/>
        <sz val="12"/>
        <color rgb="FF000000"/>
        <rFont val="Times New Roman"/>
        <family val="1"/>
      </rPr>
      <t>2</t>
    </r>
  </si>
  <si>
    <r>
      <t xml:space="preserve"> LA</t>
    </r>
    <r>
      <rPr>
        <b/>
        <i/>
        <vertAlign val="subscript"/>
        <sz val="12"/>
        <color rgb="FF000000"/>
        <rFont val="Times New Roman"/>
        <family val="1"/>
      </rPr>
      <t>50</t>
    </r>
  </si>
  <si>
    <t>Số ca thiết bị /năm</t>
  </si>
  <si>
    <r>
      <t>PM</t>
    </r>
    <r>
      <rPr>
        <b/>
        <i/>
        <vertAlign val="subscript"/>
        <sz val="12"/>
        <color rgb="FF000000"/>
        <rFont val="Times New Roman"/>
        <family val="1"/>
      </rPr>
      <t>10</t>
    </r>
  </si>
  <si>
    <r>
      <t xml:space="preserve">CO </t>
    </r>
    <r>
      <rPr>
        <i/>
        <sz val="12"/>
        <color rgb="FF000000"/>
        <rFont val="Times New Roman"/>
        <family val="1"/>
      </rPr>
      <t>(TCVN 5972 - 1995)</t>
    </r>
  </si>
  <si>
    <r>
      <t xml:space="preserve"> LA</t>
    </r>
    <r>
      <rPr>
        <b/>
        <i/>
        <vertAlign val="subscript"/>
        <sz val="12"/>
        <color rgb="FF000000"/>
        <rFont val="Times New Roman"/>
        <family val="1"/>
      </rPr>
      <t xml:space="preserve">max </t>
    </r>
  </si>
  <si>
    <r>
      <t xml:space="preserve">CO </t>
    </r>
    <r>
      <rPr>
        <i/>
        <sz val="12"/>
        <color rgb="FF000000"/>
        <rFont val="Times New Roman"/>
        <family val="1"/>
      </rPr>
      <t>(TCVN 7725:2007)</t>
    </r>
  </si>
  <si>
    <r>
      <t>Chai NO</t>
    </r>
    <r>
      <rPr>
        <vertAlign val="subscript"/>
        <sz val="12"/>
        <color rgb="FF000000"/>
        <rFont val="Times New Roman"/>
        <family val="1"/>
      </rPr>
      <t>2</t>
    </r>
  </si>
  <si>
    <r>
      <t>Chai SO</t>
    </r>
    <r>
      <rPr>
        <vertAlign val="subscript"/>
        <sz val="12"/>
        <color rgb="FF000000"/>
        <rFont val="Times New Roman"/>
        <family val="1"/>
      </rPr>
      <t>2</t>
    </r>
  </si>
  <si>
    <t>Tiếng ồn</t>
  </si>
  <si>
    <t>1.1</t>
  </si>
  <si>
    <t>1.2</t>
  </si>
  <si>
    <t>1.3</t>
  </si>
  <si>
    <t>2.1</t>
  </si>
  <si>
    <t>2.2</t>
  </si>
  <si>
    <t>2.3</t>
  </si>
  <si>
    <t>2.4</t>
  </si>
  <si>
    <t xml:space="preserve">Tiếng ồn </t>
  </si>
  <si>
    <t>Độ rung</t>
  </si>
  <si>
    <t>Tiền công/ thông số</t>
  </si>
  <si>
    <t xml:space="preserve"> Công tác phân tích độ rung trong phòng thí nghiệm (2ĐR) </t>
  </si>
  <si>
    <t>Nhân công</t>
  </si>
  <si>
    <t>Vật liệu</t>
  </si>
  <si>
    <t>Dụng cụ</t>
  </si>
  <si>
    <t>Thiết bị</t>
  </si>
  <si>
    <t>HT</t>
  </si>
  <si>
    <t>TN</t>
  </si>
  <si>
    <t xml:space="preserve">KK1a </t>
  </si>
  <si>
    <t xml:space="preserve">KK1b </t>
  </si>
  <si>
    <t xml:space="preserve">KK2a </t>
  </si>
  <si>
    <t xml:space="preserve">KK2b </t>
  </si>
  <si>
    <t xml:space="preserve">KK3 </t>
  </si>
  <si>
    <t xml:space="preserve">KK4a </t>
  </si>
  <si>
    <t xml:space="preserve">KK4b </t>
  </si>
  <si>
    <t xml:space="preserve">KK4c </t>
  </si>
  <si>
    <t xml:space="preserve">KK4d </t>
  </si>
  <si>
    <t xml:space="preserve">KK5a </t>
  </si>
  <si>
    <t xml:space="preserve">KK5b </t>
  </si>
  <si>
    <t xml:space="preserve">KK5c </t>
  </si>
  <si>
    <t xml:space="preserve">KK6 </t>
  </si>
  <si>
    <t xml:space="preserve">KK7 </t>
  </si>
  <si>
    <t xml:space="preserve">KK8 </t>
  </si>
  <si>
    <t xml:space="preserve">KK9 </t>
  </si>
  <si>
    <t xml:space="preserve">KK10 </t>
  </si>
  <si>
    <t xml:space="preserve">KK11a </t>
  </si>
  <si>
    <t xml:space="preserve">KK11b </t>
  </si>
  <si>
    <t xml:space="preserve">KK11c </t>
  </si>
  <si>
    <t xml:space="preserve">KK11d </t>
  </si>
  <si>
    <t xml:space="preserve">KK11đ </t>
  </si>
  <si>
    <t xml:space="preserve">KK12a </t>
  </si>
  <si>
    <t xml:space="preserve">KK12b </t>
  </si>
  <si>
    <t xml:space="preserve">KK12c </t>
  </si>
  <si>
    <t xml:space="preserve">KK12d </t>
  </si>
  <si>
    <t xml:space="preserve">TO1a </t>
  </si>
  <si>
    <t xml:space="preserve">TO1b </t>
  </si>
  <si>
    <t xml:space="preserve">TO2 </t>
  </si>
  <si>
    <t xml:space="preserve">TO3a </t>
  </si>
  <si>
    <t xml:space="preserve">TO3b </t>
  </si>
  <si>
    <t xml:space="preserve">TO3c </t>
  </si>
  <si>
    <t xml:space="preserve">TO4 </t>
  </si>
  <si>
    <t xml:space="preserve">ĐR01 </t>
  </si>
  <si>
    <t>Chi phí 
chung</t>
  </si>
  <si>
    <t>Thành 
tiền</t>
  </si>
  <si>
    <t>Đơn vị tính: Đồng</t>
  </si>
  <si>
    <t>Đơn giá tổng hợp</t>
  </si>
  <si>
    <t>Mức ồn theo tần số (dải Octa)</t>
  </si>
  <si>
    <t>2.1.1. Chi phí tiền công hiện trường</t>
  </si>
  <si>
    <t>2.1.2. Chi phí tiền công phân tích</t>
  </si>
  <si>
    <t xml:space="preserve">2.2.2. Chi phí vật liệu phòng thí nghiệm </t>
  </si>
  <si>
    <t>2.2.1. Chi phí vật liệu hiện trường</t>
  </si>
  <si>
    <t>2.3.1. Chi phí dụng cụ hiện trường</t>
  </si>
  <si>
    <t>3.3.2. Chi phí dụng cụ phòng thí nghiệm</t>
  </si>
  <si>
    <t>2.4.1. Chi phí thiết bị quan trắc hiện trường</t>
  </si>
  <si>
    <t xml:space="preserve">2.4.2.Chi phí dụng cụ phòng thí nghiệm </t>
  </si>
  <si>
    <t xml:space="preserve">2.5.1. Tổng hợp đơn giá quan trắc tại hiện trường </t>
  </si>
  <si>
    <t xml:space="preserve">2.5.2. Tổng hợp đơn giá phân tích trong phòng thí nghiệm </t>
  </si>
  <si>
    <t>QCVN 46:2012/BTNMT</t>
  </si>
  <si>
    <t>Phương pháp quan trắc/phân tích</t>
  </si>
  <si>
    <t>TCVN 5067 : 1995</t>
  </si>
  <si>
    <t xml:space="preserve">AS/NZS 3580.9.7:2009 </t>
  </si>
  <si>
    <t>Phương pháp phân tích so màu</t>
  </si>
  <si>
    <t>TCVN 6137:2009</t>
  </si>
  <si>
    <t>TCVN 5971:1995</t>
  </si>
  <si>
    <t>TCVN 7171:2002</t>
  </si>
  <si>
    <t>MASA 401</t>
  </si>
  <si>
    <t>MASA 701</t>
  </si>
  <si>
    <t xml:space="preserve">NIOSH method 7903 </t>
  </si>
  <si>
    <t>MASA 834:1988</t>
  </si>
  <si>
    <t>TCVN 7878-1:2008</t>
  </si>
  <si>
    <t xml:space="preserve">TCVN 7878-2:2010 </t>
  </si>
  <si>
    <t xml:space="preserve">TCVN 6963:2001 </t>
  </si>
  <si>
    <t>2.5.3. Tổng hợp đơn giá quan trắc và phân tích môi trường không khí ngoài trời, tiếng ồn, độ rung</t>
  </si>
  <si>
    <t>II. ĐƠN GIÁ QUAN TRẮC VÀ PHÂN TÍCH CÁC THÔNG SỐ MÔI TRƯỜNG 
KHÔNG KHÍ NGOÀI TRỜI, TIẾNG ỒN, ĐỘ RUNG</t>
  </si>
  <si>
    <t>2.1. Chi phí tiền công quan trắc và phân tích môi trường không khí ngoài trời, tiếng ồn, độ rung</t>
  </si>
  <si>
    <t>2.2. Chi phí vật liệu quan trắc và phân tích môi trường không khí ngoài trời, tiếng ồn, độ rung</t>
  </si>
  <si>
    <t>2.3. Chi phí dụng cụ quan trắc và phân tích môi trường không khí ngoài trời, tiếng ồn, độ rung</t>
  </si>
  <si>
    <t>2.4. Chi phí thiết bị quan trắc và phân tích môi trường không khí ngoài trời, tiếng ồn, độ rung</t>
  </si>
  <si>
    <t>2.5. Tổng hợp đơn giá quan trắc và phân tích môi trường không khí ngoài trời, tiếng ồn, độ rung</t>
  </si>
  <si>
    <t>Đơn giá quan 
trắc Hà Tĩnh</t>
  </si>
  <si>
    <t>Đơn giá 
Quảng Bình</t>
  </si>
  <si>
    <t xml:space="preserve"> TCVN 7725: 2005 </t>
  </si>
  <si>
    <t>CO</t>
  </si>
  <si>
    <t>TCVN 5972:1995</t>
  </si>
  <si>
    <t xml:space="preserve">CO </t>
  </si>
  <si>
    <t>Đơn giá 03/2011</t>
  </si>
  <si>
    <t>Đơn gía
Quảng Nam</t>
  </si>
  <si>
    <t>TCVN 7725:2005</t>
  </si>
  <si>
    <t>Đếm trực tiếp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</si>
</sst>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.000"/>
    <numFmt numFmtId="167" formatCode="#,##0.0000"/>
    <numFmt numFmtId="168" formatCode="0.000"/>
  </numFmts>
  <fonts count="3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i/>
      <vertAlign val="sub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color indexed="8"/>
      <name val="Times New Roman"/>
      <family val="1"/>
    </font>
    <font>
      <i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43" fontId="7" fillId="0" borderId="0" applyFont="0" applyFill="0" applyBorder="0" applyAlignment="0" applyProtection="0"/>
    <xf numFmtId="0" fontId="13" fillId="0" borderId="0"/>
    <xf numFmtId="9" fontId="7" fillId="0" borderId="0" applyFont="0" applyFill="0" applyBorder="0" applyAlignment="0" applyProtection="0"/>
  </cellStyleXfs>
  <cellXfs count="358">
    <xf numFmtId="0" fontId="0" fillId="0" borderId="0" xfId="0"/>
    <xf numFmtId="164" fontId="8" fillId="0" borderId="0" xfId="9" applyNumberFormat="1" applyFont="1"/>
    <xf numFmtId="0" fontId="3" fillId="0" borderId="1" xfId="0" applyFont="1" applyBorder="1" applyAlignment="1">
      <alignment horizontal="center" vertical="center"/>
    </xf>
    <xf numFmtId="0" fontId="12" fillId="0" borderId="0" xfId="0" applyFont="1"/>
    <xf numFmtId="37" fontId="12" fillId="0" borderId="0" xfId="9" applyNumberFormat="1" applyFont="1"/>
    <xf numFmtId="164" fontId="12" fillId="0" borderId="0" xfId="9" applyNumberFormat="1" applyFont="1"/>
    <xf numFmtId="0" fontId="11" fillId="0" borderId="0" xfId="0" applyFont="1"/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8" fillId="0" borderId="0" xfId="9" applyNumberFormat="1" applyFont="1" applyAlignment="1">
      <alignment vertical="center"/>
    </xf>
    <xf numFmtId="164" fontId="0" fillId="0" borderId="0" xfId="9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1" xfId="9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0" fontId="16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164" fontId="8" fillId="0" borderId="1" xfId="9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4" fontId="8" fillId="0" borderId="0" xfId="0" applyNumberFormat="1" applyFont="1"/>
    <xf numFmtId="164" fontId="9" fillId="0" borderId="1" xfId="0" applyNumberFormat="1" applyFont="1" applyBorder="1" applyAlignment="1">
      <alignment vertical="center"/>
    </xf>
    <xf numFmtId="0" fontId="9" fillId="0" borderId="0" xfId="0" applyFont="1"/>
    <xf numFmtId="0" fontId="9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5" fillId="0" borderId="0" xfId="0" applyFont="1"/>
    <xf numFmtId="0" fontId="8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3" fontId="3" fillId="0" borderId="1" xfId="0" applyNumberFormat="1" applyFont="1" applyFill="1" applyBorder="1" applyAlignment="1">
      <alignment horizontal="right" vertical="center" wrapText="1"/>
    </xf>
    <xf numFmtId="3" fontId="16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164" fontId="1" fillId="0" borderId="1" xfId="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164" fontId="8" fillId="0" borderId="8" xfId="9" applyNumberFormat="1" applyFont="1" applyBorder="1" applyAlignment="1">
      <alignment vertical="center"/>
    </xf>
    <xf numFmtId="164" fontId="8" fillId="0" borderId="8" xfId="9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vertical="center"/>
    </xf>
    <xf numFmtId="164" fontId="8" fillId="0" borderId="9" xfId="9" applyNumberFormat="1" applyFont="1" applyBorder="1" applyAlignment="1">
      <alignment vertical="center"/>
    </xf>
    <xf numFmtId="164" fontId="8" fillId="0" borderId="9" xfId="9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164" fontId="9" fillId="0" borderId="9" xfId="0" applyNumberFormat="1" applyFont="1" applyBorder="1" applyAlignment="1">
      <alignment vertical="center"/>
    </xf>
    <xf numFmtId="0" fontId="17" fillId="0" borderId="9" xfId="0" applyFont="1" applyBorder="1" applyAlignment="1">
      <alignment horizontal="justify" vertical="center" wrapText="1"/>
    </xf>
    <xf numFmtId="164" fontId="8" fillId="0" borderId="10" xfId="9" applyNumberFormat="1" applyFont="1" applyBorder="1" applyAlignment="1">
      <alignment vertical="center"/>
    </xf>
    <xf numFmtId="164" fontId="8" fillId="0" borderId="10" xfId="9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vertical="center"/>
    </xf>
    <xf numFmtId="164" fontId="9" fillId="0" borderId="10" xfId="0" applyNumberFormat="1" applyFont="1" applyBorder="1" applyAlignment="1">
      <alignment vertical="center"/>
    </xf>
    <xf numFmtId="3" fontId="3" fillId="0" borderId="8" xfId="0" applyNumberFormat="1" applyFont="1" applyFill="1" applyBorder="1" applyAlignment="1">
      <alignment horizontal="right" vertical="center"/>
    </xf>
    <xf numFmtId="3" fontId="3" fillId="0" borderId="8" xfId="0" applyNumberFormat="1" applyFont="1" applyFill="1" applyBorder="1" applyAlignment="1">
      <alignment horizontal="right" vertical="center" wrapText="1"/>
    </xf>
    <xf numFmtId="3" fontId="16" fillId="0" borderId="8" xfId="0" applyNumberFormat="1" applyFont="1" applyFill="1" applyBorder="1" applyAlignment="1">
      <alignment horizontal="right" vertical="center" wrapText="1"/>
    </xf>
    <xf numFmtId="3" fontId="3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 wrapText="1"/>
    </xf>
    <xf numFmtId="3" fontId="16" fillId="0" borderId="9" xfId="0" applyNumberFormat="1" applyFont="1" applyFill="1" applyBorder="1" applyAlignment="1">
      <alignment horizontal="right" vertical="center" wrapText="1"/>
    </xf>
    <xf numFmtId="3" fontId="3" fillId="0" borderId="10" xfId="0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>
      <alignment horizontal="right" vertical="center" wrapText="1"/>
    </xf>
    <xf numFmtId="3" fontId="16" fillId="0" borderId="10" xfId="0" applyNumberFormat="1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43" fontId="17" fillId="0" borderId="9" xfId="9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9" fontId="3" fillId="2" borderId="10" xfId="0" applyNumberFormat="1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9" fontId="3" fillId="2" borderId="12" xfId="0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37" fontId="1" fillId="0" borderId="1" xfId="9" applyNumberFormat="1" applyFont="1" applyFill="1" applyBorder="1" applyAlignment="1">
      <alignment horizontal="center" vertical="center" wrapText="1"/>
    </xf>
    <xf numFmtId="165" fontId="17" fillId="0" borderId="8" xfId="9" applyNumberFormat="1" applyFont="1" applyBorder="1" applyAlignment="1">
      <alignment horizontal="center" vertical="center" wrapText="1"/>
    </xf>
    <xf numFmtId="43" fontId="17" fillId="0" borderId="9" xfId="9" applyFont="1" applyBorder="1" applyAlignment="1">
      <alignment horizontal="center" vertical="center" wrapText="1"/>
    </xf>
    <xf numFmtId="164" fontId="9" fillId="0" borderId="1" xfId="9" applyNumberFormat="1" applyFont="1" applyBorder="1" applyAlignment="1">
      <alignment horizontal="center" vertical="center" wrapText="1"/>
    </xf>
    <xf numFmtId="0" fontId="16" fillId="0" borderId="1" xfId="10" applyNumberFormat="1" applyFont="1" applyBorder="1" applyAlignment="1">
      <alignment horizontal="center" vertical="center" wrapText="1"/>
    </xf>
    <xf numFmtId="164" fontId="16" fillId="0" borderId="1" xfId="9" applyNumberFormat="1" applyFont="1" applyBorder="1" applyAlignment="1">
      <alignment horizontal="center" vertical="center" wrapText="1"/>
    </xf>
    <xf numFmtId="164" fontId="9" fillId="0" borderId="1" xfId="9" applyNumberFormat="1" applyFont="1" applyBorder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5" fontId="17" fillId="0" borderId="10" xfId="9" applyNumberFormat="1" applyFont="1" applyBorder="1" applyAlignment="1">
      <alignment horizontal="center" vertical="center" wrapText="1"/>
    </xf>
    <xf numFmtId="166" fontId="17" fillId="0" borderId="10" xfId="0" applyNumberFormat="1" applyFont="1" applyBorder="1" applyAlignment="1">
      <alignment horizontal="center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167" fontId="17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64" fontId="15" fillId="0" borderId="0" xfId="9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164" fontId="16" fillId="0" borderId="1" xfId="9" applyNumberFormat="1" applyFont="1" applyFill="1" applyBorder="1" applyAlignment="1">
      <alignment horizontal="center" vertical="center" wrapText="1"/>
    </xf>
    <xf numFmtId="3" fontId="16" fillId="0" borderId="1" xfId="9" applyNumberFormat="1" applyFont="1" applyFill="1" applyBorder="1" applyAlignment="1">
      <alignment horizontal="center" vertical="center" wrapText="1"/>
    </xf>
    <xf numFmtId="4" fontId="16" fillId="0" borderId="1" xfId="9" applyNumberFormat="1" applyFont="1" applyFill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17" fillId="0" borderId="8" xfId="0" applyNumberFormat="1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 wrapText="1"/>
    </xf>
    <xf numFmtId="3" fontId="17" fillId="0" borderId="9" xfId="0" applyNumberFormat="1" applyFont="1" applyBorder="1" applyAlignment="1">
      <alignment horizontal="center" vertical="center" wrapText="1"/>
    </xf>
    <xf numFmtId="166" fontId="17" fillId="0" borderId="8" xfId="0" applyNumberFormat="1" applyFont="1" applyBorder="1" applyAlignment="1">
      <alignment horizontal="center" vertical="center" wrapText="1"/>
    </xf>
    <xf numFmtId="164" fontId="8" fillId="0" borderId="7" xfId="9" applyNumberFormat="1" applyFont="1" applyBorder="1" applyAlignment="1">
      <alignment vertical="center"/>
    </xf>
    <xf numFmtId="164" fontId="8" fillId="0" borderId="7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8" fillId="0" borderId="10" xfId="0" applyFont="1" applyBorder="1" applyAlignment="1">
      <alignment vertical="center"/>
    </xf>
    <xf numFmtId="1" fontId="8" fillId="0" borderId="10" xfId="0" applyNumberFormat="1" applyFont="1" applyBorder="1" applyAlignment="1">
      <alignment horizontal="right" vertical="center"/>
    </xf>
    <xf numFmtId="4" fontId="16" fillId="0" borderId="1" xfId="9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164" fontId="15" fillId="0" borderId="0" xfId="9" applyNumberFormat="1" applyFont="1"/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3" fontId="17" fillId="0" borderId="8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8" fillId="0" borderId="1" xfId="0" applyNumberFormat="1" applyFont="1" applyBorder="1" applyAlignment="1">
      <alignment vertical="center"/>
    </xf>
    <xf numFmtId="3" fontId="15" fillId="0" borderId="0" xfId="0" applyNumberFormat="1" applyFont="1" applyAlignment="1">
      <alignment vertical="center"/>
    </xf>
    <xf numFmtId="3" fontId="8" fillId="0" borderId="8" xfId="0" applyNumberFormat="1" applyFont="1" applyBorder="1" applyAlignment="1">
      <alignment vertical="center"/>
    </xf>
    <xf numFmtId="3" fontId="8" fillId="0" borderId="9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168" fontId="16" fillId="0" borderId="1" xfId="0" applyNumberFormat="1" applyFont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3" fontId="15" fillId="0" borderId="0" xfId="0" applyNumberFormat="1" applyFont="1"/>
    <xf numFmtId="3" fontId="8" fillId="0" borderId="8" xfId="9" applyNumberFormat="1" applyFont="1" applyBorder="1" applyAlignment="1">
      <alignment vertical="center"/>
    </xf>
    <xf numFmtId="0" fontId="22" fillId="3" borderId="10" xfId="0" applyFont="1" applyFill="1" applyBorder="1" applyAlignment="1">
      <alignment vertical="center" wrapText="1"/>
    </xf>
    <xf numFmtId="0" fontId="22" fillId="3" borderId="10" xfId="0" applyFont="1" applyFill="1" applyBorder="1" applyAlignment="1">
      <alignment horizontal="center" vertical="center" wrapText="1"/>
    </xf>
    <xf numFmtId="9" fontId="22" fillId="3" borderId="10" xfId="11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9" fontId="22" fillId="3" borderId="7" xfId="1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7" fontId="8" fillId="0" borderId="1" xfId="9" applyNumberFormat="1" applyFont="1" applyBorder="1" applyAlignment="1">
      <alignment vertical="center"/>
    </xf>
    <xf numFmtId="37" fontId="8" fillId="0" borderId="8" xfId="9" applyNumberFormat="1" applyFont="1" applyBorder="1" applyAlignment="1">
      <alignment vertical="center"/>
    </xf>
    <xf numFmtId="37" fontId="8" fillId="0" borderId="9" xfId="9" applyNumberFormat="1" applyFont="1" applyBorder="1" applyAlignment="1">
      <alignment vertical="center"/>
    </xf>
    <xf numFmtId="37" fontId="8" fillId="0" borderId="10" xfId="9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164" fontId="8" fillId="0" borderId="11" xfId="9" applyNumberFormat="1" applyFont="1" applyBorder="1" applyAlignment="1">
      <alignment vertical="center"/>
    </xf>
    <xf numFmtId="164" fontId="8" fillId="0" borderId="11" xfId="0" applyNumberFormat="1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164" fontId="8" fillId="0" borderId="12" xfId="9" applyNumberFormat="1" applyFont="1" applyBorder="1" applyAlignment="1">
      <alignment vertical="center"/>
    </xf>
    <xf numFmtId="164" fontId="8" fillId="0" borderId="12" xfId="0" applyNumberFormat="1" applyFont="1" applyBorder="1" applyAlignment="1">
      <alignment vertical="center"/>
    </xf>
    <xf numFmtId="3" fontId="17" fillId="0" borderId="11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3" fontId="8" fillId="0" borderId="9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3" fontId="8" fillId="0" borderId="10" xfId="0" applyNumberFormat="1" applyFont="1" applyBorder="1" applyAlignment="1">
      <alignment horizontal="right" vertical="center"/>
    </xf>
    <xf numFmtId="3" fontId="17" fillId="0" borderId="1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Border="1"/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5" fillId="0" borderId="0" xfId="0" applyFont="1"/>
    <xf numFmtId="0" fontId="16" fillId="0" borderId="0" xfId="0" applyFont="1" applyFill="1" applyBorder="1" applyAlignment="1">
      <alignment horizontal="center" vertical="center" wrapText="1"/>
    </xf>
    <xf numFmtId="3" fontId="9" fillId="0" borderId="8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3" fontId="8" fillId="0" borderId="11" xfId="0" applyNumberFormat="1" applyFont="1" applyBorder="1" applyAlignment="1">
      <alignment vertical="center"/>
    </xf>
    <xf numFmtId="37" fontId="8" fillId="0" borderId="11" xfId="9" applyNumberFormat="1" applyFont="1" applyBorder="1" applyAlignment="1">
      <alignment vertical="center"/>
    </xf>
    <xf numFmtId="0" fontId="1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37" fontId="8" fillId="0" borderId="7" xfId="9" applyNumberFormat="1" applyFont="1" applyBorder="1" applyAlignment="1">
      <alignment vertical="center"/>
    </xf>
    <xf numFmtId="0" fontId="17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2" borderId="14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9" fontId="3" fillId="2" borderId="14" xfId="0" applyNumberFormat="1" applyFont="1" applyFill="1" applyBorder="1" applyAlignment="1">
      <alignment horizontal="center" vertical="center" wrapText="1"/>
    </xf>
    <xf numFmtId="164" fontId="8" fillId="0" borderId="14" xfId="9" applyNumberFormat="1" applyFont="1" applyBorder="1" applyAlignment="1">
      <alignment vertical="center"/>
    </xf>
    <xf numFmtId="164" fontId="8" fillId="0" borderId="14" xfId="0" applyNumberFormat="1" applyFont="1" applyBorder="1" applyAlignment="1">
      <alignment vertical="center"/>
    </xf>
    <xf numFmtId="0" fontId="8" fillId="0" borderId="10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22" fillId="3" borderId="7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3" fontId="3" fillId="0" borderId="11" xfId="0" applyNumberFormat="1" applyFont="1" applyFill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3" fontId="8" fillId="0" borderId="11" xfId="0" applyNumberFormat="1" applyFont="1" applyBorder="1" applyAlignment="1">
      <alignment horizontal="right" vertical="center"/>
    </xf>
    <xf numFmtId="3" fontId="9" fillId="0" borderId="11" xfId="0" applyNumberFormat="1" applyFont="1" applyBorder="1" applyAlignment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3" fontId="8" fillId="0" borderId="12" xfId="0" applyNumberFormat="1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17" fillId="0" borderId="15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/>
    </xf>
    <xf numFmtId="3" fontId="3" fillId="0" borderId="18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Border="1" applyAlignment="1">
      <alignment horizontal="right" vertical="center"/>
    </xf>
    <xf numFmtId="3" fontId="16" fillId="0" borderId="6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3" fontId="8" fillId="0" borderId="7" xfId="0" applyNumberFormat="1" applyFont="1" applyBorder="1" applyAlignment="1">
      <alignment vertical="center"/>
    </xf>
    <xf numFmtId="0" fontId="17" fillId="0" borderId="1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5" fillId="0" borderId="5" xfId="0" applyFont="1" applyBorder="1"/>
    <xf numFmtId="3" fontId="15" fillId="0" borderId="5" xfId="0" applyNumberFormat="1" applyFont="1" applyBorder="1"/>
    <xf numFmtId="0" fontId="17" fillId="0" borderId="7" xfId="0" applyFont="1" applyBorder="1" applyAlignment="1">
      <alignment horizontal="left" vertical="center" wrapText="1"/>
    </xf>
    <xf numFmtId="0" fontId="15" fillId="0" borderId="5" xfId="0" applyFont="1" applyBorder="1" applyAlignment="1">
      <alignment vertical="center"/>
    </xf>
    <xf numFmtId="3" fontId="15" fillId="0" borderId="5" xfId="0" applyNumberFormat="1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/>
    <xf numFmtId="37" fontId="12" fillId="0" borderId="5" xfId="9" applyNumberFormat="1" applyFont="1" applyBorder="1"/>
    <xf numFmtId="164" fontId="12" fillId="0" borderId="5" xfId="9" applyNumberFormat="1" applyFont="1" applyBorder="1"/>
    <xf numFmtId="0" fontId="8" fillId="0" borderId="5" xfId="0" applyFont="1" applyBorder="1"/>
    <xf numFmtId="164" fontId="8" fillId="0" borderId="5" xfId="9" applyNumberFormat="1" applyFont="1" applyBorder="1"/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164" fontId="15" fillId="0" borderId="5" xfId="9" applyNumberFormat="1" applyFont="1" applyBorder="1"/>
    <xf numFmtId="0" fontId="17" fillId="0" borderId="1" xfId="0" applyFont="1" applyBorder="1" applyAlignment="1">
      <alignment horizontal="left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166" fontId="17" fillId="0" borderId="7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164" fontId="0" fillId="0" borderId="5" xfId="9" applyNumberFormat="1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right" vertical="center"/>
    </xf>
    <xf numFmtId="3" fontId="3" fillId="0" borderId="11" xfId="0" applyNumberFormat="1" applyFont="1" applyFill="1" applyBorder="1" applyAlignment="1">
      <alignment horizontal="right" vertical="center" wrapText="1"/>
    </xf>
    <xf numFmtId="3" fontId="16" fillId="0" borderId="11" xfId="0" applyNumberFormat="1" applyFont="1" applyFill="1" applyBorder="1" applyAlignment="1">
      <alignment horizontal="right" vertical="center" wrapText="1"/>
    </xf>
    <xf numFmtId="3" fontId="3" fillId="0" borderId="12" xfId="0" applyNumberFormat="1" applyFont="1" applyFill="1" applyBorder="1" applyAlignment="1">
      <alignment horizontal="right" vertical="center"/>
    </xf>
    <xf numFmtId="3" fontId="3" fillId="0" borderId="12" xfId="0" applyNumberFormat="1" applyFont="1" applyFill="1" applyBorder="1" applyAlignment="1">
      <alignment horizontal="right" vertical="center" wrapText="1"/>
    </xf>
    <xf numFmtId="3" fontId="16" fillId="0" borderId="12" xfId="0" applyNumberFormat="1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/>
    <xf numFmtId="164" fontId="8" fillId="0" borderId="11" xfId="9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0" fontId="9" fillId="0" borderId="5" xfId="0" applyFont="1" applyBorder="1"/>
    <xf numFmtId="0" fontId="1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25" fillId="0" borderId="5" xfId="0" applyFont="1" applyBorder="1"/>
    <xf numFmtId="3" fontId="0" fillId="0" borderId="0" xfId="0" applyNumberFormat="1"/>
    <xf numFmtId="3" fontId="8" fillId="0" borderId="0" xfId="0" applyNumberFormat="1" applyFont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9" fillId="0" borderId="13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right" vertical="center"/>
    </xf>
    <xf numFmtId="0" fontId="24" fillId="0" borderId="5" xfId="0" applyFont="1" applyBorder="1" applyAlignment="1">
      <alignment horizontal="right" vertical="center"/>
    </xf>
    <xf numFmtId="0" fontId="29" fillId="0" borderId="13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0" borderId="6" xfId="0" applyNumberFormat="1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left" vertical="center"/>
    </xf>
    <xf numFmtId="3" fontId="16" fillId="0" borderId="4" xfId="0" applyNumberFormat="1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left" vertical="center"/>
    </xf>
    <xf numFmtId="0" fontId="31" fillId="0" borderId="13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64" fontId="9" fillId="0" borderId="0" xfId="9" applyNumberFormat="1" applyFont="1" applyAlignment="1">
      <alignment horizontal="center" wrapText="1"/>
    </xf>
    <xf numFmtId="164" fontId="9" fillId="0" borderId="0" xfId="9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wrapText="1"/>
    </xf>
    <xf numFmtId="0" fontId="9" fillId="0" borderId="20" xfId="0" applyFont="1" applyBorder="1" applyAlignment="1">
      <alignment horizontal="center"/>
    </xf>
  </cellXfs>
  <cellStyles count="12">
    <cellStyle name="Comma" xfId="9" builtinId="3"/>
    <cellStyle name="Comma 2" xfId="2"/>
    <cellStyle name="Comma 2 2" xfId="3"/>
    <cellStyle name="Comma 3" xfId="4"/>
    <cellStyle name="Comma 4" xfId="5"/>
    <cellStyle name="Ledger 17 x 11 in" xfId="6"/>
    <cellStyle name="Normal" xfId="0" builtinId="0"/>
    <cellStyle name="Normal 2" xfId="7"/>
    <cellStyle name="Normal 3" xfId="1"/>
    <cellStyle name="Normal 4" xfId="8"/>
    <cellStyle name="Percent" xfId="11" builtinId="5"/>
    <cellStyle name="Style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ptop88\Downloads\Tong%20hop%20thu%20thap%20don%20gia%20Ha%20Tinh%2023.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g%20Viec/Tong%20hop/&#272;&#417;n%20gi&#225;/BO%20DON%20GIA%20QUANG%20BINH/DG%20KHONG%20KHI%20XUNG%20QUANH%20NAM%202018%20(QT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g%20Viec/Tong%20hop/&#272;&#417;n%20gi&#225;/Don%20gia%20QTMT%202017%20Quang%20Nam/khong%20kh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Nhân công"/>
    </sheetNames>
    <sheetDataSet>
      <sheetData sheetId="0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</row>
        <row r="15">
          <cell r="B15" t="str">
            <v>DC13</v>
          </cell>
          <cell r="C15" t="str">
            <v>Bình chưng cất Sunfua</v>
          </cell>
          <cell r="D15">
            <v>0</v>
          </cell>
          <cell r="E15">
            <v>2000000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800000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12800000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55000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180000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</row>
        <row r="86">
          <cell r="B86" t="str">
            <v>DC84</v>
          </cell>
          <cell r="C86" t="str">
            <v>Chai NO2</v>
          </cell>
          <cell r="D86" t="str">
            <v xml:space="preserve">cái </v>
          </cell>
          <cell r="E86">
            <v>25000</v>
          </cell>
        </row>
        <row r="87">
          <cell r="B87" t="str">
            <v>DC85</v>
          </cell>
          <cell r="C87" t="str">
            <v>Chai SO2</v>
          </cell>
          <cell r="D87" t="str">
            <v xml:space="preserve">cái </v>
          </cell>
          <cell r="E87">
            <v>25000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110000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70000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13636000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13636000</v>
          </cell>
        </row>
        <row r="105">
          <cell r="B105" t="str">
            <v>DC103</v>
          </cell>
          <cell r="C105" t="str">
            <v>Cuốc lấy mẫu Peterxen 5,000 cm3</v>
          </cell>
          <cell r="D105" t="str">
            <v>cái</v>
          </cell>
          <cell r="E105">
            <v>1300000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35000000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2500000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6360000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430000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4181000</v>
          </cell>
        </row>
        <row r="141">
          <cell r="B141" t="str">
            <v>DC139</v>
          </cell>
          <cell r="C141" t="str">
            <v>Đèn Wimax =500h</v>
          </cell>
          <cell r="D141">
            <v>0</v>
          </cell>
          <cell r="E141">
            <v>4545000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80000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200000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D194">
            <v>0</v>
          </cell>
          <cell r="E194">
            <v>100000000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4600000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160000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200000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418000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27272000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40000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</row>
        <row r="225">
          <cell r="B225" t="str">
            <v>DC223</v>
          </cell>
          <cell r="C225" t="str">
            <v>Phễu chiết 100ml</v>
          </cell>
          <cell r="D225">
            <v>0</v>
          </cell>
          <cell r="E225">
            <v>700000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25000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</row>
        <row r="245">
          <cell r="B245" t="str">
            <v>DC243</v>
          </cell>
          <cell r="C245" t="str">
            <v>Sensor NO2</v>
          </cell>
          <cell r="D245" t="str">
            <v>cái</v>
          </cell>
          <cell r="E245">
            <v>35000000</v>
          </cell>
        </row>
        <row r="246">
          <cell r="B246" t="str">
            <v>DC244</v>
          </cell>
          <cell r="C246" t="str">
            <v>Sensor NOx</v>
          </cell>
          <cell r="D246" t="str">
            <v>cái</v>
          </cell>
          <cell r="E246">
            <v>45000000</v>
          </cell>
        </row>
        <row r="247">
          <cell r="B247" t="str">
            <v>DC245</v>
          </cell>
          <cell r="C247" t="str">
            <v>Sensor O2</v>
          </cell>
          <cell r="D247" t="str">
            <v>cái</v>
          </cell>
          <cell r="E247">
            <v>35000000</v>
          </cell>
        </row>
        <row r="248">
          <cell r="B248" t="str">
            <v>DC246</v>
          </cell>
          <cell r="C248" t="str">
            <v>Sensor SO2</v>
          </cell>
          <cell r="D248" t="str">
            <v>cái</v>
          </cell>
          <cell r="E248">
            <v>38500000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</row>
        <row r="267">
          <cell r="B267" t="str">
            <v>DC265</v>
          </cell>
          <cell r="C267" t="str">
            <v>Bàn lưu động</v>
          </cell>
          <cell r="D267" t="str">
            <v xml:space="preserve">cái </v>
          </cell>
          <cell r="E267">
            <v>1000000</v>
          </cell>
        </row>
      </sheetData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  <cell r="F3">
            <v>5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  <cell r="F4">
            <v>5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  <cell r="F5">
            <v>10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  <cell r="F6">
            <v>5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  <cell r="F7">
            <v>5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  <cell r="F8">
            <v>5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  <cell r="F9">
            <v>0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  <cell r="F10">
            <v>5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  <cell r="F14">
            <v>5</v>
          </cell>
        </row>
        <row r="15">
          <cell r="B15" t="str">
            <v>TB13</v>
          </cell>
          <cell r="C15" t="str">
            <v>Bộ chuyển đổi dữ liệu</v>
          </cell>
          <cell r="D15">
            <v>0</v>
          </cell>
          <cell r="E15">
            <v>250000000</v>
          </cell>
          <cell r="F15">
            <v>5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  <cell r="F16">
            <v>5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  <cell r="F17">
            <v>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  <cell r="F18">
            <v>5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2750000</v>
          </cell>
          <cell r="F19">
            <v>5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  <cell r="F21">
            <v>10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  <cell r="F22">
            <v>1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  <cell r="F23">
            <v>8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  <cell r="F24">
            <v>5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  <cell r="F25">
            <v>5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  <cell r="F26">
            <v>5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  <cell r="F27">
            <v>2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  <cell r="F28">
            <v>2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  <cell r="F29">
            <v>5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  <cell r="F30">
            <v>5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  <cell r="F31">
            <v>8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  <cell r="F32">
            <v>3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  <cell r="F33">
            <v>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  <cell r="F34">
            <v>5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  <cell r="F36">
            <v>5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  <cell r="F37">
            <v>5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  <cell r="F38">
            <v>5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  <cell r="F39">
            <v>5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  <cell r="F40">
            <v>5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  <cell r="F41">
            <v>2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  <cell r="F42">
            <v>5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  <cell r="F44">
            <v>5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  <cell r="F45">
            <v>10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  <cell r="F46">
            <v>5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  <cell r="F47">
            <v>5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  <cell r="F48">
            <v>5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  <cell r="F49">
            <v>5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  <cell r="F50">
            <v>5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  <cell r="F51">
            <v>8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  <cell r="F52">
            <v>8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  <cell r="F53">
            <v>8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  <cell r="F54">
            <v>5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  <cell r="F55">
            <v>10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  <cell r="F56">
            <v>10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  <cell r="F57">
            <v>5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  <cell r="F58">
            <v>10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  <cell r="F59">
            <v>10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  <cell r="F60">
            <v>10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  <cell r="F61">
            <v>10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  <cell r="F62">
            <v>10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  <cell r="F63">
            <v>10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  <cell r="F64">
            <v>8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  <cell r="F65">
            <v>5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  <cell r="F66">
            <v>10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  <cell r="F67">
            <v>5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  <cell r="F68">
            <v>5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  <cell r="F69">
            <v>8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  <cell r="F70">
            <v>10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  <cell r="F71">
            <v>5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  <cell r="F72">
            <v>5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  <cell r="F73">
            <v>10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  <cell r="F74">
            <v>5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  <cell r="F75">
            <v>10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  <cell r="F76">
            <v>10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  <cell r="F77">
            <v>5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  <cell r="F78">
            <v>8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  <cell r="F79">
            <v>10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62000000</v>
          </cell>
          <cell r="F80">
            <v>8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  <cell r="F81">
            <v>10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  <cell r="F82">
            <v>10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  <cell r="F83">
            <v>10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  <cell r="F84">
            <v>10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  <cell r="F85">
            <v>10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  <cell r="F86">
            <v>5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  <cell r="F87">
            <v>5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  <cell r="F88">
            <v>8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  <cell r="F89">
            <v>8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  <cell r="F93">
            <v>8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  <cell r="F94">
            <v>5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  <cell r="F95">
            <v>5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  <cell r="F96">
            <v>10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  <cell r="F97">
            <v>5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  <cell r="F98">
            <v>10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  <cell r="F99">
            <v>10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50909000</v>
          </cell>
          <cell r="F100">
            <v>8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  <cell r="F101">
            <v>8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  <cell r="F102">
            <v>10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  <cell r="F103">
            <v>10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  <cell r="F107">
            <v>10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  <cell r="F108">
            <v>10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  <cell r="F109">
            <v>8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  <cell r="F110">
            <v>10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  <cell r="F111">
            <v>8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  <cell r="F112">
            <v>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  <cell r="F113">
            <v>10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  <cell r="F114">
            <v>10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  <cell r="F115">
            <v>10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  <cell r="F116">
            <v>10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  <cell r="F117">
            <v>10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  <cell r="F118">
            <v>10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28809000</v>
          </cell>
          <cell r="F119">
            <v>10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  <cell r="F120">
            <v>10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  <cell r="F121">
            <v>10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  <cell r="F122">
            <v>10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  <cell r="F123">
            <v>8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  <cell r="F124">
            <v>8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93609000</v>
          </cell>
          <cell r="F125">
            <v>8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  <cell r="F126">
            <v>8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  <cell r="F127">
            <v>8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  <cell r="F128">
            <v>8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  <cell r="F129">
            <v>8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  <cell r="F130">
            <v>8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  <cell r="F131">
            <v>8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  <cell r="F132">
            <v>8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  <cell r="F133">
            <v>8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  <cell r="F134">
            <v>8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  <cell r="F135">
            <v>8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  <cell r="F136">
            <v>8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  <cell r="F137">
            <v>8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  <cell r="F138">
            <v>10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  <cell r="F139">
            <v>10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  <cell r="F140">
            <v>8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  <cell r="F141">
            <v>10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  <cell r="F142">
            <v>10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  <cell r="F143">
            <v>10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  <cell r="F144">
            <v>5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  <cell r="F145">
            <v>5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150000000</v>
          </cell>
          <cell r="F146">
            <v>8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  <cell r="F147">
            <v>8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  <cell r="F148">
            <v>10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  <cell r="F149">
            <v>8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  <cell r="F150">
            <v>8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  <cell r="F151">
            <v>8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  <cell r="F152">
            <v>10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  <cell r="F153">
            <v>10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  <cell r="F154">
            <v>0</v>
          </cell>
        </row>
      </sheetData>
      <sheetData sheetId="2"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96000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15000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710000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1818180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25135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500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59000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3000000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7820000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2400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2400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2400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49120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>Gam</v>
          </cell>
          <cell r="E114">
            <v>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2640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2640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4400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2640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2640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2640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2640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2640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2640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2640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2640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5000000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5000000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5000000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2200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2640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5000000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5000000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2640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6500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2640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5450000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5450000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5450000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5000000</v>
          </cell>
        </row>
        <row r="160">
          <cell r="B160" t="str">
            <v>VL158</v>
          </cell>
          <cell r="C160" t="str">
            <v>Dung dịch
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3250000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540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720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1400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2730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980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 xml:space="preserve">  </v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70000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550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550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25000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24000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3756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680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13363000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1100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192000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100800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700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650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550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400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320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13690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1073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77270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4500000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4400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 xml:space="preserve">  </v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264000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  <row r="380">
          <cell r="B380" t="str">
            <v>VL378</v>
          </cell>
          <cell r="C380" t="str">
            <v>Dung môi tổng dầu, mỡ khoáng</v>
          </cell>
          <cell r="D380" t="str">
            <v>ml</v>
          </cell>
          <cell r="E380">
            <v>810</v>
          </cell>
        </row>
        <row r="381">
          <cell r="B381" t="str">
            <v>VL379</v>
          </cell>
          <cell r="C381" t="str">
            <v>Dung dịch chuẩn tổng Cacbon hữu cơ</v>
          </cell>
          <cell r="D381" t="str">
            <v>ml</v>
          </cell>
          <cell r="E381">
            <v>8500</v>
          </cell>
        </row>
        <row r="382">
          <cell r="B382" t="str">
            <v>VL380</v>
          </cell>
          <cell r="C382" t="str">
            <v>bột cu</v>
          </cell>
          <cell r="D382" t="str">
            <v>gam</v>
          </cell>
          <cell r="E382">
            <v>2442</v>
          </cell>
        </row>
        <row r="383">
          <cell r="B383" t="str">
            <v>VL381</v>
          </cell>
          <cell r="C383" t="str">
            <v>Dung dịch chuẩn H2S</v>
          </cell>
          <cell r="D383" t="str">
            <v>ml</v>
          </cell>
          <cell r="E383">
            <v>6560</v>
          </cell>
        </row>
      </sheetData>
      <sheetData sheetId="3">
        <row r="6">
          <cell r="B6" t="str">
            <v>QTVTNMT hạng IV.1</v>
          </cell>
          <cell r="C6">
            <v>1.86</v>
          </cell>
          <cell r="D6">
            <v>1390000</v>
          </cell>
          <cell r="E6">
            <v>2585400</v>
          </cell>
          <cell r="F6">
            <v>284394</v>
          </cell>
          <cell r="G6">
            <v>607569</v>
          </cell>
          <cell r="H6">
            <v>556000</v>
          </cell>
          <cell r="I6">
            <v>0</v>
          </cell>
          <cell r="J6">
            <v>155129.34615384616</v>
          </cell>
        </row>
        <row r="7">
          <cell r="B7" t="str">
            <v>QTVTNMT hạng IV.2</v>
          </cell>
          <cell r="C7">
            <v>2.06</v>
          </cell>
          <cell r="D7">
            <v>1390000</v>
          </cell>
          <cell r="E7">
            <v>2863400</v>
          </cell>
          <cell r="F7">
            <v>314974</v>
          </cell>
          <cell r="G7">
            <v>672899</v>
          </cell>
          <cell r="H7">
            <v>556000</v>
          </cell>
          <cell r="I7">
            <v>0</v>
          </cell>
          <cell r="J7">
            <v>169510.5</v>
          </cell>
        </row>
        <row r="8">
          <cell r="B8" t="str">
            <v>QTVTNMT hạng IV.3</v>
          </cell>
          <cell r="C8">
            <v>2.2599999999999998</v>
          </cell>
          <cell r="D8">
            <v>1390000</v>
          </cell>
          <cell r="E8">
            <v>3141399.9999999995</v>
          </cell>
          <cell r="F8">
            <v>345553.99999999994</v>
          </cell>
          <cell r="G8">
            <v>738228.99999999988</v>
          </cell>
          <cell r="H8">
            <v>556000</v>
          </cell>
          <cell r="I8">
            <v>0</v>
          </cell>
          <cell r="J8">
            <v>183891.65384615381</v>
          </cell>
        </row>
        <row r="9">
          <cell r="B9" t="str">
            <v>QTVTNMT hạng III.1</v>
          </cell>
          <cell r="C9">
            <v>2.34</v>
          </cell>
          <cell r="D9">
            <v>1390000</v>
          </cell>
          <cell r="E9">
            <v>3252600</v>
          </cell>
          <cell r="F9">
            <v>357786</v>
          </cell>
          <cell r="G9">
            <v>764361</v>
          </cell>
          <cell r="H9">
            <v>556000</v>
          </cell>
          <cell r="I9">
            <v>0</v>
          </cell>
          <cell r="J9">
            <v>189644.11538461538</v>
          </cell>
        </row>
        <row r="10">
          <cell r="B10" t="str">
            <v>QTVTNMT hạng III.2</v>
          </cell>
          <cell r="C10">
            <v>2.67</v>
          </cell>
          <cell r="D10">
            <v>1390000</v>
          </cell>
          <cell r="E10">
            <v>3711300</v>
          </cell>
          <cell r="F10">
            <v>408243</v>
          </cell>
          <cell r="G10">
            <v>872155.5</v>
          </cell>
          <cell r="H10">
            <v>556000</v>
          </cell>
          <cell r="I10">
            <v>0</v>
          </cell>
          <cell r="J10">
            <v>213373.01923076922</v>
          </cell>
        </row>
        <row r="11">
          <cell r="B11" t="str">
            <v>QTVTNMT hạng III.3</v>
          </cell>
          <cell r="C11">
            <v>3</v>
          </cell>
          <cell r="D11">
            <v>1390000</v>
          </cell>
          <cell r="E11">
            <v>4170000</v>
          </cell>
          <cell r="F11">
            <v>458700</v>
          </cell>
          <cell r="G11">
            <v>979950</v>
          </cell>
          <cell r="H11">
            <v>556000</v>
          </cell>
          <cell r="I11">
            <v>0</v>
          </cell>
          <cell r="J11">
            <v>237101.92307692306</v>
          </cell>
        </row>
        <row r="12">
          <cell r="B12" t="str">
            <v>QTVTNMT hạng III.4</v>
          </cell>
          <cell r="C12">
            <v>3.33</v>
          </cell>
          <cell r="D12">
            <v>1390000</v>
          </cell>
          <cell r="E12">
            <v>4628700</v>
          </cell>
          <cell r="F12">
            <v>509157</v>
          </cell>
          <cell r="G12">
            <v>1087744.5</v>
          </cell>
          <cell r="H12">
            <v>556000</v>
          </cell>
          <cell r="I12">
            <v>0</v>
          </cell>
          <cell r="J12">
            <v>260830.82692307694</v>
          </cell>
        </row>
        <row r="19">
          <cell r="B19" t="str">
            <v>QTVTNMT hạng IV.1</v>
          </cell>
          <cell r="C19">
            <v>1.86</v>
          </cell>
          <cell r="D19">
            <v>1390000</v>
          </cell>
          <cell r="E19">
            <v>2585400</v>
          </cell>
          <cell r="F19">
            <v>284394</v>
          </cell>
          <cell r="G19">
            <v>607569</v>
          </cell>
          <cell r="H19">
            <v>139000</v>
          </cell>
          <cell r="I19">
            <v>0</v>
          </cell>
          <cell r="J19">
            <v>139090.88461538462</v>
          </cell>
        </row>
        <row r="20">
          <cell r="B20" t="str">
            <v>QTVTNMT hạng IV.2</v>
          </cell>
          <cell r="C20">
            <v>2.06</v>
          </cell>
          <cell r="D20">
            <v>1390000</v>
          </cell>
          <cell r="E20">
            <v>2863400</v>
          </cell>
          <cell r="F20">
            <v>314974</v>
          </cell>
          <cell r="G20">
            <v>672899</v>
          </cell>
          <cell r="H20">
            <v>139000</v>
          </cell>
          <cell r="I20">
            <v>0</v>
          </cell>
          <cell r="J20">
            <v>153472.03846153847</v>
          </cell>
        </row>
        <row r="21">
          <cell r="B21" t="str">
            <v>QTVTNMT hạng IV.3</v>
          </cell>
          <cell r="C21">
            <v>2.2599999999999998</v>
          </cell>
          <cell r="D21">
            <v>1390000</v>
          </cell>
          <cell r="E21">
            <v>3141399.9999999995</v>
          </cell>
          <cell r="F21">
            <v>345553.99999999994</v>
          </cell>
          <cell r="G21">
            <v>738228.99999999988</v>
          </cell>
          <cell r="H21">
            <v>139000</v>
          </cell>
          <cell r="I21">
            <v>0</v>
          </cell>
          <cell r="J21">
            <v>167853.19230769228</v>
          </cell>
        </row>
        <row r="22">
          <cell r="B22" t="str">
            <v>QTVTNMT hạng III.1</v>
          </cell>
          <cell r="C22">
            <v>2.34</v>
          </cell>
          <cell r="D22">
            <v>1390000</v>
          </cell>
          <cell r="E22">
            <v>3252600</v>
          </cell>
          <cell r="F22">
            <v>357786</v>
          </cell>
          <cell r="G22">
            <v>764361</v>
          </cell>
          <cell r="H22">
            <v>139000</v>
          </cell>
          <cell r="I22">
            <v>0</v>
          </cell>
          <cell r="J22">
            <v>173605.65384615384</v>
          </cell>
        </row>
        <row r="23">
          <cell r="B23" t="str">
            <v>QTVTNMT hạng III.2</v>
          </cell>
          <cell r="C23">
            <v>2.67</v>
          </cell>
          <cell r="D23">
            <v>1390000</v>
          </cell>
          <cell r="E23">
            <v>3711300</v>
          </cell>
          <cell r="F23">
            <v>408243</v>
          </cell>
          <cell r="G23">
            <v>872155.5</v>
          </cell>
          <cell r="H23">
            <v>139000</v>
          </cell>
          <cell r="I23">
            <v>0</v>
          </cell>
          <cell r="J23">
            <v>197334.55769230769</v>
          </cell>
        </row>
        <row r="24">
          <cell r="B24" t="str">
            <v>QTVTNMT hạng III.3</v>
          </cell>
          <cell r="C24">
            <v>3</v>
          </cell>
          <cell r="D24">
            <v>1390000</v>
          </cell>
          <cell r="E24">
            <v>4170000</v>
          </cell>
          <cell r="F24">
            <v>458700</v>
          </cell>
          <cell r="G24">
            <v>979950</v>
          </cell>
          <cell r="H24">
            <v>139000</v>
          </cell>
          <cell r="I24">
            <v>0</v>
          </cell>
          <cell r="J24">
            <v>221063.46153846153</v>
          </cell>
        </row>
        <row r="25">
          <cell r="B25" t="str">
            <v>QTVTNMT hạng III.4</v>
          </cell>
          <cell r="C25">
            <v>3.33</v>
          </cell>
          <cell r="D25">
            <v>1390000</v>
          </cell>
          <cell r="E25">
            <v>4628700</v>
          </cell>
          <cell r="F25">
            <v>509157</v>
          </cell>
          <cell r="G25">
            <v>1087744.5</v>
          </cell>
          <cell r="H25">
            <v>139000</v>
          </cell>
          <cell r="I25">
            <v>0</v>
          </cell>
          <cell r="J25">
            <v>244792.36538461538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 - TIENG ON"/>
      <sheetName val="Chi phí Tien cong"/>
      <sheetName val="HT-Dung cu"/>
      <sheetName val="HT-thiet bi"/>
      <sheetName val="HT-vat lieu"/>
      <sheetName val="PTN-dung cu"/>
      <sheetName val="PTN-thiet bi"/>
      <sheetName val="PTN-vat lieu"/>
      <sheetName val="Tổng hợp"/>
      <sheetName val="quan tr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M5">
            <v>63000</v>
          </cell>
        </row>
        <row r="6">
          <cell r="M6">
            <v>63000</v>
          </cell>
        </row>
        <row r="7">
          <cell r="M7">
            <v>61000</v>
          </cell>
        </row>
        <row r="8">
          <cell r="M8">
            <v>61000</v>
          </cell>
        </row>
        <row r="9">
          <cell r="M9">
            <v>63000</v>
          </cell>
        </row>
        <row r="10">
          <cell r="M10">
            <v>297000</v>
          </cell>
        </row>
        <row r="11">
          <cell r="M11">
            <v>992000</v>
          </cell>
        </row>
        <row r="12">
          <cell r="M12">
            <v>987000</v>
          </cell>
        </row>
        <row r="13">
          <cell r="M13">
            <v>987000</v>
          </cell>
        </row>
        <row r="14">
          <cell r="M14">
            <v>599000</v>
          </cell>
        </row>
        <row r="15">
          <cell r="M15">
            <v>822000</v>
          </cell>
        </row>
        <row r="16">
          <cell r="M16">
            <v>707000</v>
          </cell>
        </row>
        <row r="17">
          <cell r="M17">
            <v>646000</v>
          </cell>
        </row>
        <row r="18">
          <cell r="M18">
            <v>670000</v>
          </cell>
        </row>
        <row r="19">
          <cell r="M19">
            <v>657000</v>
          </cell>
        </row>
        <row r="20">
          <cell r="M20">
            <v>640000</v>
          </cell>
        </row>
        <row r="21">
          <cell r="M21">
            <v>643000</v>
          </cell>
        </row>
        <row r="22">
          <cell r="M22">
            <v>616000</v>
          </cell>
        </row>
        <row r="23">
          <cell r="M23">
            <v>616000</v>
          </cell>
        </row>
        <row r="24">
          <cell r="M24">
            <v>616000</v>
          </cell>
        </row>
        <row r="25">
          <cell r="M25">
            <v>616000</v>
          </cell>
        </row>
        <row r="26">
          <cell r="M26">
            <v>616000</v>
          </cell>
        </row>
        <row r="27">
          <cell r="M27">
            <v>1320000</v>
          </cell>
        </row>
        <row r="28">
          <cell r="M28">
            <v>1320000</v>
          </cell>
        </row>
        <row r="35">
          <cell r="M35">
            <v>178000</v>
          </cell>
        </row>
        <row r="36">
          <cell r="M36">
            <v>178000</v>
          </cell>
        </row>
        <row r="37">
          <cell r="M37">
            <v>327000</v>
          </cell>
        </row>
        <row r="39">
          <cell r="M39">
            <v>179000</v>
          </cell>
        </row>
        <row r="40">
          <cell r="M40">
            <v>179000</v>
          </cell>
        </row>
        <row r="41">
          <cell r="M41">
            <v>179000</v>
          </cell>
        </row>
        <row r="42">
          <cell r="M42">
            <v>254000</v>
          </cell>
        </row>
        <row r="44">
          <cell r="M44">
            <v>435000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ĐM-Điện"/>
      <sheetName val="Tien cong-HT"/>
      <sheetName val="Tien Cong PTN"/>
      <sheetName val="VT-K-HT"/>
      <sheetName val="DC-K-HT"/>
      <sheetName val="TB-K- HT"/>
      <sheetName val="VT-K-PTN"/>
      <sheetName val="DC-K-PTN"/>
      <sheetName val="TB-K-PTN"/>
      <sheetName val="BANG TONG H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O5">
            <v>85455.6</v>
          </cell>
        </row>
        <row r="6">
          <cell r="O6">
            <v>85455.6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view="pageLayout" topLeftCell="A13" zoomScale="115" zoomScaleNormal="100" zoomScalePageLayoutView="115" workbookViewId="0">
      <selection activeCell="A18" sqref="A18"/>
    </sheetView>
  </sheetViews>
  <sheetFormatPr defaultRowHeight="15.75" x14ac:dyDescent="0.25"/>
  <cols>
    <col min="1" max="1" width="4.85546875" style="43" customWidth="1"/>
    <col min="2" max="2" width="8.85546875" style="43" customWidth="1"/>
    <col min="3" max="3" width="17.42578125" style="43" customWidth="1"/>
    <col min="4" max="4" width="20.7109375" style="43" customWidth="1"/>
    <col min="5" max="5" width="7.28515625" style="43" customWidth="1"/>
    <col min="6" max="6" width="8.85546875" style="43" customWidth="1"/>
    <col min="7" max="7" width="8.140625" style="162" customWidth="1"/>
    <col min="8" max="8" width="8.7109375" style="162" customWidth="1"/>
    <col min="9" max="16384" width="9.140625" style="43"/>
  </cols>
  <sheetData>
    <row r="1" spans="1:8" ht="33.75" customHeight="1" x14ac:dyDescent="0.25">
      <c r="A1" s="301" t="s">
        <v>800</v>
      </c>
      <c r="B1" s="302"/>
      <c r="C1" s="302"/>
      <c r="D1" s="302"/>
      <c r="E1" s="302"/>
      <c r="F1" s="302"/>
      <c r="G1" s="302"/>
      <c r="H1" s="302"/>
    </row>
    <row r="2" spans="1:8" ht="37.5" customHeight="1" x14ac:dyDescent="0.25">
      <c r="A2" s="303" t="s">
        <v>801</v>
      </c>
      <c r="B2" s="304"/>
      <c r="C2" s="304"/>
      <c r="D2" s="304"/>
      <c r="E2" s="304"/>
      <c r="F2" s="304"/>
      <c r="G2" s="304"/>
      <c r="H2" s="304"/>
    </row>
    <row r="3" spans="1:8" ht="23.25" customHeight="1" x14ac:dyDescent="0.25">
      <c r="A3" s="300" t="s">
        <v>774</v>
      </c>
      <c r="B3" s="300"/>
      <c r="C3" s="300"/>
      <c r="D3" s="300"/>
      <c r="E3" s="244"/>
      <c r="F3" s="244"/>
      <c r="G3" s="244"/>
      <c r="H3" s="244"/>
    </row>
    <row r="4" spans="1:8" ht="20.25" customHeight="1" x14ac:dyDescent="0.25">
      <c r="A4" s="192"/>
      <c r="B4" s="192"/>
      <c r="C4" s="192"/>
      <c r="D4" s="192"/>
      <c r="E4" s="192"/>
      <c r="F4" s="192"/>
      <c r="G4" s="306" t="s">
        <v>771</v>
      </c>
      <c r="H4" s="306"/>
    </row>
    <row r="5" spans="1:8" s="8" customFormat="1" ht="64.5" customHeight="1" x14ac:dyDescent="0.25">
      <c r="A5" s="28" t="s">
        <v>0</v>
      </c>
      <c r="B5" s="28" t="s">
        <v>3</v>
      </c>
      <c r="C5" s="28" t="s">
        <v>1</v>
      </c>
      <c r="D5" s="28" t="s">
        <v>4</v>
      </c>
      <c r="E5" s="159" t="s">
        <v>627</v>
      </c>
      <c r="F5" s="160" t="s">
        <v>628</v>
      </c>
      <c r="G5" s="161" t="s">
        <v>88</v>
      </c>
      <c r="H5" s="161" t="s">
        <v>629</v>
      </c>
    </row>
    <row r="6" spans="1:8" s="8" customFormat="1" ht="21.95" customHeight="1" x14ac:dyDescent="0.25">
      <c r="A6" s="28" t="s">
        <v>639</v>
      </c>
      <c r="B6" s="297" t="s">
        <v>2</v>
      </c>
      <c r="C6" s="298"/>
      <c r="D6" s="299"/>
      <c r="E6" s="159"/>
      <c r="F6" s="160"/>
      <c r="G6" s="161"/>
      <c r="H6" s="161"/>
    </row>
    <row r="7" spans="1:8" ht="21.95" customHeight="1" x14ac:dyDescent="0.25">
      <c r="A7" s="62">
        <v>1</v>
      </c>
      <c r="B7" s="62" t="s">
        <v>6</v>
      </c>
      <c r="C7" s="63" t="s">
        <v>7</v>
      </c>
      <c r="D7" s="132" t="s">
        <v>646</v>
      </c>
      <c r="E7" s="62" t="s">
        <v>8</v>
      </c>
      <c r="F7" s="56">
        <v>1.2</v>
      </c>
      <c r="G7" s="163">
        <f>VLOOKUP(RIGHT(D7,19),'[1]Nhân công'!$B$6:$J$12,9,0)</f>
        <v>169510.5</v>
      </c>
      <c r="H7" s="156">
        <f>ROUND(G7*E7*F7,0)</f>
        <v>44751</v>
      </c>
    </row>
    <row r="8" spans="1:8" ht="21.95" customHeight="1" x14ac:dyDescent="0.25">
      <c r="A8" s="54">
        <v>2</v>
      </c>
      <c r="B8" s="54" t="s">
        <v>9</v>
      </c>
      <c r="C8" s="58" t="s">
        <v>10</v>
      </c>
      <c r="D8" s="133" t="s">
        <v>646</v>
      </c>
      <c r="E8" s="54" t="s">
        <v>8</v>
      </c>
      <c r="F8" s="57">
        <v>1.2</v>
      </c>
      <c r="G8" s="157">
        <f>VLOOKUP(RIGHT(D8,19),'[1]Nhân công'!$B$6:$J$12,9,0)</f>
        <v>169510.5</v>
      </c>
      <c r="H8" s="157">
        <f t="shared" ref="H8:H43" si="0">ROUND(G8*E8*F8,0)</f>
        <v>44751</v>
      </c>
    </row>
    <row r="9" spans="1:8" ht="21.95" customHeight="1" x14ac:dyDescent="0.25">
      <c r="A9" s="54">
        <v>3</v>
      </c>
      <c r="B9" s="54" t="s">
        <v>11</v>
      </c>
      <c r="C9" s="58" t="s">
        <v>12</v>
      </c>
      <c r="D9" s="133" t="s">
        <v>646</v>
      </c>
      <c r="E9" s="54" t="s">
        <v>8</v>
      </c>
      <c r="F9" s="57">
        <v>1.2</v>
      </c>
      <c r="G9" s="157">
        <f>VLOOKUP(RIGHT(D9,19),'[1]Nhân công'!$B$6:$J$12,9,0)</f>
        <v>169510.5</v>
      </c>
      <c r="H9" s="157">
        <f t="shared" si="0"/>
        <v>44751</v>
      </c>
    </row>
    <row r="10" spans="1:8" ht="21.95" customHeight="1" x14ac:dyDescent="0.25">
      <c r="A10" s="54">
        <v>4</v>
      </c>
      <c r="B10" s="54" t="s">
        <v>13</v>
      </c>
      <c r="C10" s="58" t="s">
        <v>14</v>
      </c>
      <c r="D10" s="133" t="s">
        <v>646</v>
      </c>
      <c r="E10" s="54" t="s">
        <v>8</v>
      </c>
      <c r="F10" s="57">
        <v>1.2</v>
      </c>
      <c r="G10" s="157">
        <f>VLOOKUP(RIGHT(D10,19),'[1]Nhân công'!$B$6:$J$12,9,0)</f>
        <v>169510.5</v>
      </c>
      <c r="H10" s="157">
        <f t="shared" si="0"/>
        <v>44751</v>
      </c>
    </row>
    <row r="11" spans="1:8" ht="21.95" customHeight="1" x14ac:dyDescent="0.25">
      <c r="A11" s="54">
        <v>5</v>
      </c>
      <c r="B11" s="54" t="s">
        <v>15</v>
      </c>
      <c r="C11" s="58" t="s">
        <v>16</v>
      </c>
      <c r="D11" s="133" t="s">
        <v>646</v>
      </c>
      <c r="E11" s="54" t="s">
        <v>8</v>
      </c>
      <c r="F11" s="57">
        <v>1.2</v>
      </c>
      <c r="G11" s="157">
        <f>VLOOKUP(RIGHT(D11,19),'[1]Nhân công'!$B$6:$J$12,9,0)</f>
        <v>169510.5</v>
      </c>
      <c r="H11" s="157">
        <f t="shared" si="0"/>
        <v>44751</v>
      </c>
    </row>
    <row r="12" spans="1:8" ht="21.95" customHeight="1" x14ac:dyDescent="0.25">
      <c r="A12" s="54">
        <v>6</v>
      </c>
      <c r="B12" s="54" t="s">
        <v>17</v>
      </c>
      <c r="C12" s="58" t="s">
        <v>18</v>
      </c>
      <c r="D12" s="133" t="s">
        <v>647</v>
      </c>
      <c r="E12" s="54" t="s">
        <v>19</v>
      </c>
      <c r="F12" s="57">
        <v>1.2</v>
      </c>
      <c r="G12" s="157">
        <f>VLOOKUP(RIGHT(D12,19),'[1]Nhân công'!$B$6:$J$12,9,0)</f>
        <v>213373.01923076922</v>
      </c>
      <c r="H12" s="157">
        <f t="shared" si="0"/>
        <v>179233</v>
      </c>
    </row>
    <row r="13" spans="1:8" ht="21.95" customHeight="1" x14ac:dyDescent="0.25">
      <c r="A13" s="54">
        <v>7</v>
      </c>
      <c r="B13" s="54" t="s">
        <v>20</v>
      </c>
      <c r="C13" s="58" t="s">
        <v>21</v>
      </c>
      <c r="D13" s="133" t="s">
        <v>647</v>
      </c>
      <c r="E13" s="54" t="s">
        <v>19</v>
      </c>
      <c r="F13" s="57">
        <v>1.2</v>
      </c>
      <c r="G13" s="157">
        <f>VLOOKUP(RIGHT(D13,19),'[1]Nhân công'!$B$6:$J$12,9,0)</f>
        <v>213373.01923076922</v>
      </c>
      <c r="H13" s="157">
        <f t="shared" si="0"/>
        <v>179233</v>
      </c>
    </row>
    <row r="14" spans="1:8" ht="21.95" customHeight="1" x14ac:dyDescent="0.25">
      <c r="A14" s="54">
        <v>8</v>
      </c>
      <c r="B14" s="54" t="s">
        <v>22</v>
      </c>
      <c r="C14" s="58" t="s">
        <v>659</v>
      </c>
      <c r="D14" s="133" t="s">
        <v>648</v>
      </c>
      <c r="E14" s="117">
        <v>1.5</v>
      </c>
      <c r="F14" s="57">
        <v>1.2</v>
      </c>
      <c r="G14" s="157">
        <f>VLOOKUP(RIGHT(D14,19),'[1]Nhân công'!$B$6:$J$12,9,0)</f>
        <v>237101.92307692306</v>
      </c>
      <c r="H14" s="157">
        <f t="shared" si="0"/>
        <v>426783</v>
      </c>
    </row>
    <row r="15" spans="1:8" ht="21.95" customHeight="1" x14ac:dyDescent="0.25">
      <c r="A15" s="54">
        <v>9</v>
      </c>
      <c r="B15" s="54" t="s">
        <v>23</v>
      </c>
      <c r="C15" s="58" t="s">
        <v>630</v>
      </c>
      <c r="D15" s="133" t="s">
        <v>648</v>
      </c>
      <c r="E15" s="117">
        <v>1.5</v>
      </c>
      <c r="F15" s="57">
        <v>1.2</v>
      </c>
      <c r="G15" s="157">
        <f>VLOOKUP(RIGHT(D15,19),'[1]Nhân công'!$B$6:$J$12,9,0)</f>
        <v>237101.92307692306</v>
      </c>
      <c r="H15" s="157">
        <f t="shared" si="0"/>
        <v>426783</v>
      </c>
    </row>
    <row r="16" spans="1:8" ht="31.5" customHeight="1" x14ac:dyDescent="0.25">
      <c r="A16" s="54">
        <v>10</v>
      </c>
      <c r="B16" s="54" t="s">
        <v>24</v>
      </c>
      <c r="C16" s="58" t="s">
        <v>25</v>
      </c>
      <c r="D16" s="133" t="s">
        <v>647</v>
      </c>
      <c r="E16" s="54" t="s">
        <v>26</v>
      </c>
      <c r="F16" s="57">
        <v>1.2</v>
      </c>
      <c r="G16" s="157">
        <f>VLOOKUP(RIGHT(D16,19),'[1]Nhân công'!$B$6:$J$12,9,0)</f>
        <v>213373.01923076922</v>
      </c>
      <c r="H16" s="157">
        <f t="shared" si="0"/>
        <v>115221</v>
      </c>
    </row>
    <row r="17" spans="1:8" ht="31.5" customHeight="1" x14ac:dyDescent="0.25">
      <c r="A17" s="54">
        <v>11</v>
      </c>
      <c r="B17" s="54" t="s">
        <v>27</v>
      </c>
      <c r="C17" s="58" t="s">
        <v>28</v>
      </c>
      <c r="D17" s="133" t="s">
        <v>647</v>
      </c>
      <c r="E17" s="54" t="s">
        <v>26</v>
      </c>
      <c r="F17" s="57">
        <v>1.2</v>
      </c>
      <c r="G17" s="157">
        <f>VLOOKUP(RIGHT(D17,19),'[1]Nhân công'!$B$6:$J$12,9,0)</f>
        <v>213373.01923076922</v>
      </c>
      <c r="H17" s="157">
        <f t="shared" si="0"/>
        <v>115221</v>
      </c>
    </row>
    <row r="18" spans="1:8" ht="44.25" customHeight="1" x14ac:dyDescent="0.25">
      <c r="A18" s="54">
        <v>12</v>
      </c>
      <c r="B18" s="54" t="s">
        <v>29</v>
      </c>
      <c r="C18" s="58" t="s">
        <v>30</v>
      </c>
      <c r="D18" s="133" t="s">
        <v>647</v>
      </c>
      <c r="E18" s="54" t="s">
        <v>26</v>
      </c>
      <c r="F18" s="57">
        <v>1.2</v>
      </c>
      <c r="G18" s="157">
        <f>VLOOKUP(RIGHT(D18,19),'[1]Nhân công'!$B$6:$J$12,9,0)</f>
        <v>213373.01923076922</v>
      </c>
      <c r="H18" s="157">
        <f t="shared" si="0"/>
        <v>115221</v>
      </c>
    </row>
    <row r="19" spans="1:8" ht="21.95" customHeight="1" x14ac:dyDescent="0.25">
      <c r="A19" s="54">
        <v>13</v>
      </c>
      <c r="B19" s="54" t="s">
        <v>31</v>
      </c>
      <c r="C19" s="58" t="s">
        <v>660</v>
      </c>
      <c r="D19" s="133" t="s">
        <v>647</v>
      </c>
      <c r="E19" s="54" t="s">
        <v>26</v>
      </c>
      <c r="F19" s="57">
        <v>1.2</v>
      </c>
      <c r="G19" s="157">
        <f>VLOOKUP(RIGHT(D19,19),'[1]Nhân công'!$B$6:$J$12,9,0)</f>
        <v>213373.01923076922</v>
      </c>
      <c r="H19" s="157">
        <f t="shared" si="0"/>
        <v>115221</v>
      </c>
    </row>
    <row r="20" spans="1:8" ht="21.95" customHeight="1" x14ac:dyDescent="0.25">
      <c r="A20" s="54">
        <v>14</v>
      </c>
      <c r="B20" s="54" t="s">
        <v>32</v>
      </c>
      <c r="C20" s="58" t="s">
        <v>661</v>
      </c>
      <c r="D20" s="133" t="s">
        <v>647</v>
      </c>
      <c r="E20" s="54" t="s">
        <v>26</v>
      </c>
      <c r="F20" s="57">
        <v>1.2</v>
      </c>
      <c r="G20" s="157">
        <f>VLOOKUP(RIGHT(D20,19),'[1]Nhân công'!$B$6:$J$12,9,0)</f>
        <v>213373.01923076922</v>
      </c>
      <c r="H20" s="157">
        <f t="shared" si="0"/>
        <v>115221</v>
      </c>
    </row>
    <row r="21" spans="1:8" ht="21.95" customHeight="1" x14ac:dyDescent="0.25">
      <c r="A21" s="54">
        <v>15</v>
      </c>
      <c r="B21" s="54" t="s">
        <v>33</v>
      </c>
      <c r="C21" s="58" t="s">
        <v>662</v>
      </c>
      <c r="D21" s="133" t="s">
        <v>647</v>
      </c>
      <c r="E21" s="54" t="s">
        <v>26</v>
      </c>
      <c r="F21" s="57">
        <v>1.2</v>
      </c>
      <c r="G21" s="157">
        <f>VLOOKUP(RIGHT(D21,19),'[1]Nhân công'!$B$6:$J$12,9,0)</f>
        <v>213373.01923076922</v>
      </c>
      <c r="H21" s="157">
        <f t="shared" si="0"/>
        <v>115221</v>
      </c>
    </row>
    <row r="22" spans="1:8" ht="21.75" customHeight="1" x14ac:dyDescent="0.25">
      <c r="A22" s="54">
        <v>16</v>
      </c>
      <c r="B22" s="54" t="s">
        <v>34</v>
      </c>
      <c r="C22" s="58" t="s">
        <v>668</v>
      </c>
      <c r="D22" s="133" t="s">
        <v>647</v>
      </c>
      <c r="E22" s="54" t="s">
        <v>35</v>
      </c>
      <c r="F22" s="57">
        <v>1.2</v>
      </c>
      <c r="G22" s="157">
        <f>VLOOKUP(RIGHT(D22,19),'[1]Nhân công'!$B$6:$J$12,9,0)</f>
        <v>213373.01923076922</v>
      </c>
      <c r="H22" s="157">
        <f t="shared" si="0"/>
        <v>153629</v>
      </c>
    </row>
    <row r="23" spans="1:8" ht="29.25" customHeight="1" x14ac:dyDescent="0.25">
      <c r="A23" s="96">
        <v>17</v>
      </c>
      <c r="B23" s="96" t="s">
        <v>36</v>
      </c>
      <c r="C23" s="227" t="s">
        <v>669</v>
      </c>
      <c r="D23" s="178" t="s">
        <v>647</v>
      </c>
      <c r="E23" s="96" t="s">
        <v>35</v>
      </c>
      <c r="F23" s="231">
        <v>1.2</v>
      </c>
      <c r="G23" s="232">
        <f>VLOOKUP(RIGHT(D23,19),'[1]Nhân công'!$B$6:$J$12,9,0)</f>
        <v>213373.01923076922</v>
      </c>
      <c r="H23" s="232">
        <f t="shared" si="0"/>
        <v>153629</v>
      </c>
    </row>
    <row r="24" spans="1:8" ht="21.95" customHeight="1" x14ac:dyDescent="0.25">
      <c r="A24" s="54">
        <v>18</v>
      </c>
      <c r="B24" s="58" t="s">
        <v>37</v>
      </c>
      <c r="C24" s="58" t="s">
        <v>38</v>
      </c>
      <c r="D24" s="133" t="s">
        <v>647</v>
      </c>
      <c r="E24" s="54" t="s">
        <v>35</v>
      </c>
      <c r="F24" s="57">
        <v>1.2</v>
      </c>
      <c r="G24" s="157">
        <f>VLOOKUP(RIGHT(D24,19),'[1]Nhân công'!$B$6:$J$12,9,0)</f>
        <v>213373.01923076922</v>
      </c>
      <c r="H24" s="157">
        <f t="shared" si="0"/>
        <v>153629</v>
      </c>
    </row>
    <row r="25" spans="1:8" ht="21.95" customHeight="1" x14ac:dyDescent="0.25">
      <c r="A25" s="54">
        <v>19</v>
      </c>
      <c r="B25" s="58" t="s">
        <v>39</v>
      </c>
      <c r="C25" s="58" t="s">
        <v>40</v>
      </c>
      <c r="D25" s="133" t="s">
        <v>647</v>
      </c>
      <c r="E25" s="54" t="s">
        <v>35</v>
      </c>
      <c r="F25" s="57">
        <v>1.2</v>
      </c>
      <c r="G25" s="157">
        <f>VLOOKUP(RIGHT(D25,19),'[1]Nhân công'!$B$6:$J$12,9,0)</f>
        <v>213373.01923076922</v>
      </c>
      <c r="H25" s="157">
        <f t="shared" si="0"/>
        <v>153629</v>
      </c>
    </row>
    <row r="26" spans="1:8" ht="21.95" customHeight="1" x14ac:dyDescent="0.25">
      <c r="A26" s="54">
        <v>20</v>
      </c>
      <c r="B26" s="58" t="s">
        <v>41</v>
      </c>
      <c r="C26" s="58" t="s">
        <v>425</v>
      </c>
      <c r="D26" s="133" t="s">
        <v>647</v>
      </c>
      <c r="E26" s="54" t="s">
        <v>35</v>
      </c>
      <c r="F26" s="57">
        <v>1.2</v>
      </c>
      <c r="G26" s="157">
        <f>VLOOKUP(RIGHT(D26,19),'[1]Nhân công'!$B$6:$J$12,9,0)</f>
        <v>213373.01923076922</v>
      </c>
      <c r="H26" s="157">
        <f t="shared" si="0"/>
        <v>153629</v>
      </c>
    </row>
    <row r="27" spans="1:8" ht="21.95" customHeight="1" x14ac:dyDescent="0.25">
      <c r="A27" s="54">
        <v>21</v>
      </c>
      <c r="B27" s="58" t="s">
        <v>42</v>
      </c>
      <c r="C27" s="58" t="s">
        <v>426</v>
      </c>
      <c r="D27" s="133" t="s">
        <v>647</v>
      </c>
      <c r="E27" s="54" t="s">
        <v>35</v>
      </c>
      <c r="F27" s="57">
        <v>1.2</v>
      </c>
      <c r="G27" s="157">
        <f>VLOOKUP(RIGHT(D27,19),'[1]Nhân công'!$B$6:$J$12,9,0)</f>
        <v>213373.01923076922</v>
      </c>
      <c r="H27" s="157">
        <f t="shared" si="0"/>
        <v>153629</v>
      </c>
    </row>
    <row r="28" spans="1:8" ht="21.95" customHeight="1" x14ac:dyDescent="0.25">
      <c r="A28" s="60">
        <v>22</v>
      </c>
      <c r="B28" s="61" t="s">
        <v>43</v>
      </c>
      <c r="C28" s="61" t="s">
        <v>44</v>
      </c>
      <c r="D28" s="134" t="s">
        <v>647</v>
      </c>
      <c r="E28" s="60" t="s">
        <v>35</v>
      </c>
      <c r="F28" s="59">
        <v>1.2</v>
      </c>
      <c r="G28" s="158">
        <f>VLOOKUP(RIGHT(D28,19),'[1]Nhân công'!$B$6:$J$12,9,0)</f>
        <v>213373.01923076922</v>
      </c>
      <c r="H28" s="158">
        <f t="shared" si="0"/>
        <v>153629</v>
      </c>
    </row>
    <row r="29" spans="1:8" ht="21.95" customHeight="1" x14ac:dyDescent="0.25">
      <c r="A29" s="95">
        <v>23</v>
      </c>
      <c r="B29" s="175" t="s">
        <v>45</v>
      </c>
      <c r="C29" s="175" t="s">
        <v>670</v>
      </c>
      <c r="D29" s="174" t="s">
        <v>647</v>
      </c>
      <c r="E29" s="95" t="s">
        <v>35</v>
      </c>
      <c r="F29" s="205">
        <v>1.2</v>
      </c>
      <c r="G29" s="206">
        <f>VLOOKUP(RIGHT(D29,19),'[1]Nhân công'!$B$6:$J$12,9,0)</f>
        <v>213373.01923076922</v>
      </c>
      <c r="H29" s="206">
        <f t="shared" si="0"/>
        <v>153629</v>
      </c>
    </row>
    <row r="30" spans="1:8" ht="33.75" customHeight="1" x14ac:dyDescent="0.25">
      <c r="A30" s="54">
        <v>24</v>
      </c>
      <c r="B30" s="58" t="s">
        <v>46</v>
      </c>
      <c r="C30" s="58" t="s">
        <v>671</v>
      </c>
      <c r="D30" s="133" t="s">
        <v>647</v>
      </c>
      <c r="E30" s="54" t="s">
        <v>35</v>
      </c>
      <c r="F30" s="57">
        <v>1.2</v>
      </c>
      <c r="G30" s="157">
        <f>VLOOKUP(RIGHT(D30,19),'[1]Nhân công'!$B$6:$J$12,9,0)</f>
        <v>213373.01923076922</v>
      </c>
      <c r="H30" s="157">
        <f t="shared" si="0"/>
        <v>153629</v>
      </c>
    </row>
    <row r="31" spans="1:8" ht="33.75" customHeight="1" x14ac:dyDescent="0.25">
      <c r="A31" s="54">
        <v>25</v>
      </c>
      <c r="B31" s="58" t="s">
        <v>47</v>
      </c>
      <c r="C31" s="58" t="s">
        <v>672</v>
      </c>
      <c r="D31" s="133" t="s">
        <v>647</v>
      </c>
      <c r="E31" s="54" t="s">
        <v>35</v>
      </c>
      <c r="F31" s="57">
        <v>1.2</v>
      </c>
      <c r="G31" s="157">
        <f>VLOOKUP(RIGHT(D31,19),'[1]Nhân công'!$B$6:$J$12,9,0)</f>
        <v>213373.01923076922</v>
      </c>
      <c r="H31" s="157">
        <f t="shared" si="0"/>
        <v>153629</v>
      </c>
    </row>
    <row r="32" spans="1:8" ht="33.75" customHeight="1" x14ac:dyDescent="0.25">
      <c r="A32" s="60">
        <v>26</v>
      </c>
      <c r="B32" s="61" t="s">
        <v>48</v>
      </c>
      <c r="C32" s="61" t="s">
        <v>665</v>
      </c>
      <c r="D32" s="134" t="s">
        <v>647</v>
      </c>
      <c r="E32" s="60" t="s">
        <v>35</v>
      </c>
      <c r="F32" s="59">
        <v>1.2</v>
      </c>
      <c r="G32" s="158">
        <f>VLOOKUP(RIGHT(D32,19),'[1]Nhân công'!$B$6:$J$12,9,0)</f>
        <v>213373.01923076922</v>
      </c>
      <c r="H32" s="158">
        <f t="shared" si="0"/>
        <v>153629</v>
      </c>
    </row>
    <row r="33" spans="1:8" s="122" customFormat="1" ht="21.95" customHeight="1" x14ac:dyDescent="0.25">
      <c r="A33" s="28" t="s">
        <v>640</v>
      </c>
      <c r="B33" s="305" t="s">
        <v>75</v>
      </c>
      <c r="C33" s="305"/>
      <c r="D33" s="24"/>
      <c r="E33" s="24"/>
      <c r="F33" s="44"/>
      <c r="G33" s="154"/>
      <c r="H33" s="154"/>
    </row>
    <row r="34" spans="1:8" ht="30.75" customHeight="1" x14ac:dyDescent="0.25">
      <c r="A34" s="62">
        <v>1</v>
      </c>
      <c r="B34" s="62" t="s">
        <v>76</v>
      </c>
      <c r="C34" s="63" t="s">
        <v>666</v>
      </c>
      <c r="D34" s="132" t="s">
        <v>646</v>
      </c>
      <c r="E34" s="62" t="s">
        <v>77</v>
      </c>
      <c r="F34" s="56">
        <v>1.2</v>
      </c>
      <c r="G34" s="156">
        <f>VLOOKUP(RIGHT(D34,19),'[1]Nhân công'!$B$6:$J$12,9,0)</f>
        <v>169510.5</v>
      </c>
      <c r="H34" s="156">
        <f t="shared" si="0"/>
        <v>61024</v>
      </c>
    </row>
    <row r="35" spans="1:8" s="122" customFormat="1" ht="30.75" customHeight="1" x14ac:dyDescent="0.25">
      <c r="A35" s="54">
        <v>2</v>
      </c>
      <c r="B35" s="54" t="s">
        <v>78</v>
      </c>
      <c r="C35" s="58" t="s">
        <v>429</v>
      </c>
      <c r="D35" s="133" t="s">
        <v>646</v>
      </c>
      <c r="E35" s="54" t="s">
        <v>77</v>
      </c>
      <c r="F35" s="57">
        <v>1.2</v>
      </c>
      <c r="G35" s="157">
        <f>VLOOKUP(RIGHT(D35,19),'[1]Nhân công'!$B$6:$J$12,9,0)</f>
        <v>169510.5</v>
      </c>
      <c r="H35" s="157">
        <f t="shared" si="0"/>
        <v>61024</v>
      </c>
    </row>
    <row r="36" spans="1:8" ht="30.75" customHeight="1" x14ac:dyDescent="0.25">
      <c r="A36" s="60">
        <v>3</v>
      </c>
      <c r="B36" s="60" t="s">
        <v>79</v>
      </c>
      <c r="C36" s="61" t="s">
        <v>80</v>
      </c>
      <c r="D36" s="134" t="s">
        <v>646</v>
      </c>
      <c r="E36" s="60" t="s">
        <v>81</v>
      </c>
      <c r="F36" s="59">
        <v>1.2</v>
      </c>
      <c r="G36" s="158">
        <f>VLOOKUP(RIGHT(D36,19),'[1]Nhân công'!$B$6:$J$12,9,0)</f>
        <v>169510.5</v>
      </c>
      <c r="H36" s="158">
        <f t="shared" si="0"/>
        <v>162730</v>
      </c>
    </row>
    <row r="37" spans="1:8" ht="21.95" customHeight="1" x14ac:dyDescent="0.25">
      <c r="A37" s="28" t="s">
        <v>641</v>
      </c>
      <c r="B37" s="305" t="s">
        <v>82</v>
      </c>
      <c r="C37" s="305"/>
      <c r="D37" s="305"/>
      <c r="E37" s="24"/>
      <c r="F37" s="44"/>
      <c r="G37" s="154"/>
      <c r="H37" s="154"/>
    </row>
    <row r="38" spans="1:8" ht="34.5" customHeight="1" x14ac:dyDescent="0.25">
      <c r="A38" s="62">
        <v>1</v>
      </c>
      <c r="B38" s="62" t="s">
        <v>83</v>
      </c>
      <c r="C38" s="63" t="s">
        <v>666</v>
      </c>
      <c r="D38" s="132" t="s">
        <v>646</v>
      </c>
      <c r="E38" s="62" t="s">
        <v>77</v>
      </c>
      <c r="F38" s="56">
        <v>1.2</v>
      </c>
      <c r="G38" s="156">
        <f>VLOOKUP(RIGHT(D38,19),'[1]Nhân công'!$B$6:$J$12,9,0)</f>
        <v>169510.5</v>
      </c>
      <c r="H38" s="156">
        <f t="shared" si="0"/>
        <v>61024</v>
      </c>
    </row>
    <row r="39" spans="1:8" s="122" customFormat="1" ht="34.5" customHeight="1" x14ac:dyDescent="0.25">
      <c r="A39" s="54">
        <v>2</v>
      </c>
      <c r="B39" s="54" t="s">
        <v>84</v>
      </c>
      <c r="C39" s="58" t="s">
        <v>429</v>
      </c>
      <c r="D39" s="133" t="s">
        <v>646</v>
      </c>
      <c r="E39" s="54" t="s">
        <v>77</v>
      </c>
      <c r="F39" s="57">
        <v>1.2</v>
      </c>
      <c r="G39" s="157">
        <f>VLOOKUP(RIGHT(D39,19),'[1]Nhân công'!$B$6:$J$12,9,0)</f>
        <v>169510.5</v>
      </c>
      <c r="H39" s="157">
        <f t="shared" si="0"/>
        <v>61024</v>
      </c>
    </row>
    <row r="40" spans="1:8" ht="34.5" customHeight="1" x14ac:dyDescent="0.25">
      <c r="A40" s="54">
        <v>3</v>
      </c>
      <c r="B40" s="54" t="s">
        <v>85</v>
      </c>
      <c r="C40" s="58" t="s">
        <v>431</v>
      </c>
      <c r="D40" s="133" t="s">
        <v>646</v>
      </c>
      <c r="E40" s="54" t="s">
        <v>77</v>
      </c>
      <c r="F40" s="57">
        <v>1.2</v>
      </c>
      <c r="G40" s="157">
        <f>VLOOKUP(RIGHT(D40,19),'[1]Nhân công'!$B$6:$J$12,9,0)</f>
        <v>169510.5</v>
      </c>
      <c r="H40" s="157">
        <f t="shared" si="0"/>
        <v>61024</v>
      </c>
    </row>
    <row r="41" spans="1:8" s="122" customFormat="1" ht="34.5" customHeight="1" x14ac:dyDescent="0.25">
      <c r="A41" s="60">
        <v>4</v>
      </c>
      <c r="B41" s="60" t="s">
        <v>86</v>
      </c>
      <c r="C41" s="61" t="s">
        <v>773</v>
      </c>
      <c r="D41" s="134" t="s">
        <v>646</v>
      </c>
      <c r="E41" s="60" t="s">
        <v>26</v>
      </c>
      <c r="F41" s="59">
        <v>1.2</v>
      </c>
      <c r="G41" s="158">
        <f>VLOOKUP(RIGHT(D41,19),'[1]Nhân công'!$B$6:$J$12,9,0)</f>
        <v>169510.5</v>
      </c>
      <c r="H41" s="158">
        <f t="shared" si="0"/>
        <v>91536</v>
      </c>
    </row>
    <row r="42" spans="1:8" ht="21.95" customHeight="1" x14ac:dyDescent="0.25">
      <c r="A42" s="28" t="s">
        <v>642</v>
      </c>
      <c r="B42" s="297" t="s">
        <v>89</v>
      </c>
      <c r="C42" s="298"/>
      <c r="D42" s="298"/>
      <c r="E42" s="299"/>
      <c r="F42" s="44"/>
      <c r="G42" s="154"/>
      <c r="H42" s="154"/>
    </row>
    <row r="43" spans="1:8" ht="24.75" customHeight="1" x14ac:dyDescent="0.25">
      <c r="A43" s="24">
        <v>1</v>
      </c>
      <c r="B43" s="24" t="s">
        <v>90</v>
      </c>
      <c r="C43" s="25" t="s">
        <v>91</v>
      </c>
      <c r="D43" s="2" t="s">
        <v>646</v>
      </c>
      <c r="E43" s="24" t="s">
        <v>26</v>
      </c>
      <c r="F43" s="44">
        <v>1.2</v>
      </c>
      <c r="G43" s="154">
        <f>VLOOKUP(RIGHT(D43,19),'[1]Nhân công'!$B$6:$J$12,9,0)</f>
        <v>169510.5</v>
      </c>
      <c r="H43" s="154">
        <f t="shared" si="0"/>
        <v>91536</v>
      </c>
    </row>
    <row r="56" spans="1:8" x14ac:dyDescent="0.25">
      <c r="A56" s="249"/>
      <c r="B56" s="249"/>
      <c r="C56" s="249"/>
      <c r="D56" s="249"/>
      <c r="E56" s="249"/>
      <c r="F56" s="249"/>
      <c r="G56" s="250"/>
      <c r="H56" s="250"/>
    </row>
  </sheetData>
  <mergeCells count="8">
    <mergeCell ref="B42:E42"/>
    <mergeCell ref="A3:D3"/>
    <mergeCell ref="A1:H1"/>
    <mergeCell ref="A2:H2"/>
    <mergeCell ref="B6:D6"/>
    <mergeCell ref="B33:C33"/>
    <mergeCell ref="B37:D37"/>
    <mergeCell ref="G4:H4"/>
  </mergeCells>
  <pageMargins left="0.95" right="0.6" top="0.85" bottom="0.8" header="0.55000000000000004" footer="0.55000000000000004"/>
  <pageSetup paperSize="9" firstPageNumber="8" orientation="portrait" useFirstPageNumber="1" r:id="rId1"/>
  <headerFooter scaleWithDoc="0" alignWithMargins="0">
    <oddHeader>&amp;L&amp;"Times New Roman,Regular"&amp;12    Đơn giá quan trắc và phân tích các thông sô môi trường không khí ngoài trời, tiếng ồn, độ rung</oddHeader>
    <oddFooter>&amp;L&amp;"Times New Roman,Regular"&amp;12    Trung tâm Quan trắc Tài nguyên và Môi trường Hà Tĩnh&amp;R&amp;"Times New Roman,Regular"Trang 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view="pageLayout" topLeftCell="A28" zoomScaleNormal="100" workbookViewId="0">
      <selection activeCell="D35" sqref="D35"/>
    </sheetView>
  </sheetViews>
  <sheetFormatPr defaultRowHeight="15.75" x14ac:dyDescent="0.25"/>
  <cols>
    <col min="1" max="1" width="5.85546875" style="122" customWidth="1"/>
    <col min="2" max="2" width="9.28515625" style="122" customWidth="1"/>
    <col min="3" max="3" width="21.85546875" style="122" customWidth="1"/>
    <col min="4" max="4" width="20.7109375" style="122" customWidth="1"/>
    <col min="5" max="5" width="8.140625" style="122" customWidth="1"/>
    <col min="6" max="6" width="8.85546875" style="155" customWidth="1"/>
    <col min="7" max="7" width="10" style="155" customWidth="1"/>
    <col min="8" max="16384" width="9.140625" style="43"/>
  </cols>
  <sheetData>
    <row r="1" spans="1:7" ht="24.75" customHeight="1" x14ac:dyDescent="0.25">
      <c r="A1" s="308" t="s">
        <v>775</v>
      </c>
      <c r="B1" s="308"/>
      <c r="C1" s="308"/>
      <c r="D1" s="233"/>
      <c r="E1" s="233"/>
      <c r="F1" s="233"/>
      <c r="G1" s="233"/>
    </row>
    <row r="2" spans="1:7" s="195" customFormat="1" ht="21" customHeight="1" x14ac:dyDescent="0.25">
      <c r="A2" s="194"/>
      <c r="B2" s="194"/>
      <c r="C2" s="194"/>
      <c r="D2" s="194"/>
      <c r="E2" s="194"/>
      <c r="F2" s="307" t="s">
        <v>771</v>
      </c>
      <c r="G2" s="307"/>
    </row>
    <row r="3" spans="1:7" s="8" customFormat="1" ht="47.25" x14ac:dyDescent="0.25">
      <c r="A3" s="28" t="s">
        <v>0</v>
      </c>
      <c r="B3" s="28" t="s">
        <v>3</v>
      </c>
      <c r="C3" s="28" t="s">
        <v>1</v>
      </c>
      <c r="D3" s="28" t="s">
        <v>4</v>
      </c>
      <c r="E3" s="28" t="s">
        <v>5</v>
      </c>
      <c r="F3" s="40" t="s">
        <v>638</v>
      </c>
      <c r="G3" s="40" t="s">
        <v>727</v>
      </c>
    </row>
    <row r="4" spans="1:7" s="153" customFormat="1" ht="21.95" customHeight="1" x14ac:dyDescent="0.25">
      <c r="A4" s="28" t="s">
        <v>639</v>
      </c>
      <c r="B4" s="305" t="s">
        <v>2</v>
      </c>
      <c r="C4" s="305"/>
      <c r="D4" s="305"/>
      <c r="E4" s="25"/>
      <c r="F4" s="152"/>
      <c r="G4" s="152"/>
    </row>
    <row r="5" spans="1:7" ht="21.95" customHeight="1" x14ac:dyDescent="0.25">
      <c r="A5" s="62">
        <v>1</v>
      </c>
      <c r="B5" s="62" t="s">
        <v>49</v>
      </c>
      <c r="C5" s="63" t="s">
        <v>18</v>
      </c>
      <c r="D5" s="132" t="s">
        <v>650</v>
      </c>
      <c r="E5" s="62" t="s">
        <v>50</v>
      </c>
      <c r="F5" s="156">
        <f>VLOOKUP(RIGHT(D5,19),'[1]Nhân công'!$B$19:$J$25,9,0)</f>
        <v>173605.65384615384</v>
      </c>
      <c r="G5" s="156">
        <f>ROUND(F5*E5,0)</f>
        <v>34721</v>
      </c>
    </row>
    <row r="6" spans="1:7" ht="21.95" customHeight="1" x14ac:dyDescent="0.25">
      <c r="A6" s="54">
        <v>2</v>
      </c>
      <c r="B6" s="54" t="s">
        <v>51</v>
      </c>
      <c r="C6" s="58" t="s">
        <v>21</v>
      </c>
      <c r="D6" s="133" t="s">
        <v>648</v>
      </c>
      <c r="E6" s="54" t="s">
        <v>52</v>
      </c>
      <c r="F6" s="157">
        <f>VLOOKUP(RIGHT(D6,19),'[1]Nhân công'!$B$19:$J$25,9,0)</f>
        <v>221063.46153846153</v>
      </c>
      <c r="G6" s="157">
        <f t="shared" ref="G6:G35" si="0">ROUND(F6*E6,0)</f>
        <v>110532</v>
      </c>
    </row>
    <row r="7" spans="1:7" ht="21.95" customHeight="1" x14ac:dyDescent="0.25">
      <c r="A7" s="54">
        <v>3</v>
      </c>
      <c r="B7" s="54" t="s">
        <v>53</v>
      </c>
      <c r="C7" s="58" t="s">
        <v>659</v>
      </c>
      <c r="D7" s="133" t="s">
        <v>650</v>
      </c>
      <c r="E7" s="54" t="s">
        <v>50</v>
      </c>
      <c r="F7" s="157">
        <f>VLOOKUP(RIGHT(D7,19),'[1]Nhân công'!$B$19:$J$25,9,0)</f>
        <v>173605.65384615384</v>
      </c>
      <c r="G7" s="157">
        <f t="shared" si="0"/>
        <v>34721</v>
      </c>
    </row>
    <row r="8" spans="1:7" ht="21.95" customHeight="1" x14ac:dyDescent="0.25">
      <c r="A8" s="54">
        <v>4</v>
      </c>
      <c r="B8" s="54" t="s">
        <v>54</v>
      </c>
      <c r="C8" s="58" t="s">
        <v>607</v>
      </c>
      <c r="D8" s="133" t="s">
        <v>650</v>
      </c>
      <c r="E8" s="54" t="s">
        <v>50</v>
      </c>
      <c r="F8" s="157">
        <f>VLOOKUP(RIGHT(D8,19),'[1]Nhân công'!$B$19:$J$25,9,0)</f>
        <v>173605.65384615384</v>
      </c>
      <c r="G8" s="157">
        <f t="shared" si="0"/>
        <v>34721</v>
      </c>
    </row>
    <row r="9" spans="1:7" ht="30.75" customHeight="1" x14ac:dyDescent="0.25">
      <c r="A9" s="54">
        <v>5</v>
      </c>
      <c r="B9" s="54" t="s">
        <v>55</v>
      </c>
      <c r="C9" s="58" t="s">
        <v>28</v>
      </c>
      <c r="D9" s="133" t="s">
        <v>648</v>
      </c>
      <c r="E9" s="54" t="s">
        <v>52</v>
      </c>
      <c r="F9" s="157">
        <f>VLOOKUP(RIGHT(D9,19),'[1]Nhân công'!$B$19:$J$25,9,0)</f>
        <v>221063.46153846153</v>
      </c>
      <c r="G9" s="157">
        <f t="shared" si="0"/>
        <v>110532</v>
      </c>
    </row>
    <row r="10" spans="1:7" ht="36.75" customHeight="1" x14ac:dyDescent="0.25">
      <c r="A10" s="54">
        <v>6</v>
      </c>
      <c r="B10" s="54" t="s">
        <v>56</v>
      </c>
      <c r="C10" s="72" t="s">
        <v>57</v>
      </c>
      <c r="D10" s="133" t="s">
        <v>648</v>
      </c>
      <c r="E10" s="54" t="s">
        <v>52</v>
      </c>
      <c r="F10" s="157">
        <f>VLOOKUP(RIGHT(D10,19),'[1]Nhân công'!$B$19:$J$25,9,0)</f>
        <v>221063.46153846153</v>
      </c>
      <c r="G10" s="157">
        <f t="shared" si="0"/>
        <v>110532</v>
      </c>
    </row>
    <row r="11" spans="1:7" ht="21.95" customHeight="1" x14ac:dyDescent="0.25">
      <c r="A11" s="54">
        <v>7</v>
      </c>
      <c r="B11" s="54" t="s">
        <v>58</v>
      </c>
      <c r="C11" s="58" t="s">
        <v>660</v>
      </c>
      <c r="D11" s="133" t="s">
        <v>647</v>
      </c>
      <c r="E11" s="54" t="s">
        <v>52</v>
      </c>
      <c r="F11" s="157">
        <f>VLOOKUP(RIGHT(D11,19),'[1]Nhân công'!$B$19:$J$25,9,0)</f>
        <v>197334.55769230769</v>
      </c>
      <c r="G11" s="157">
        <f t="shared" si="0"/>
        <v>98667</v>
      </c>
    </row>
    <row r="12" spans="1:7" ht="21.95" customHeight="1" x14ac:dyDescent="0.25">
      <c r="A12" s="54">
        <v>8</v>
      </c>
      <c r="B12" s="54" t="s">
        <v>59</v>
      </c>
      <c r="C12" s="58" t="s">
        <v>661</v>
      </c>
      <c r="D12" s="133" t="s">
        <v>647</v>
      </c>
      <c r="E12" s="54" t="s">
        <v>52</v>
      </c>
      <c r="F12" s="157">
        <f>VLOOKUP(RIGHT(D12,19),'[1]Nhân công'!$B$19:$J$25,9,0)</f>
        <v>197334.55769230769</v>
      </c>
      <c r="G12" s="157">
        <f t="shared" si="0"/>
        <v>98667</v>
      </c>
    </row>
    <row r="13" spans="1:7" ht="21.95" customHeight="1" x14ac:dyDescent="0.25">
      <c r="A13" s="54">
        <v>9</v>
      </c>
      <c r="B13" s="54" t="s">
        <v>60</v>
      </c>
      <c r="C13" s="58" t="s">
        <v>662</v>
      </c>
      <c r="D13" s="133" t="s">
        <v>648</v>
      </c>
      <c r="E13" s="54" t="s">
        <v>52</v>
      </c>
      <c r="F13" s="157">
        <f>VLOOKUP(RIGHT(D13,19),'[1]Nhân công'!$B$19:$J$25,9,0)</f>
        <v>221063.46153846153</v>
      </c>
      <c r="G13" s="157">
        <f t="shared" si="0"/>
        <v>110532</v>
      </c>
    </row>
    <row r="14" spans="1:7" ht="21.95" customHeight="1" x14ac:dyDescent="0.25">
      <c r="A14" s="54">
        <v>10</v>
      </c>
      <c r="B14" s="54" t="s">
        <v>61</v>
      </c>
      <c r="C14" s="58" t="s">
        <v>663</v>
      </c>
      <c r="D14" s="133" t="s">
        <v>647</v>
      </c>
      <c r="E14" s="54" t="s">
        <v>52</v>
      </c>
      <c r="F14" s="157">
        <f>VLOOKUP(RIGHT(D14,19),'[1]Nhân công'!$B$19:$J$25,9,0)</f>
        <v>197334.55769230769</v>
      </c>
      <c r="G14" s="157">
        <f t="shared" si="0"/>
        <v>98667</v>
      </c>
    </row>
    <row r="15" spans="1:7" ht="21.95" customHeight="1" x14ac:dyDescent="0.25">
      <c r="A15" s="54">
        <v>11</v>
      </c>
      <c r="B15" s="54" t="s">
        <v>62</v>
      </c>
      <c r="C15" s="58" t="s">
        <v>664</v>
      </c>
      <c r="D15" s="133" t="s">
        <v>647</v>
      </c>
      <c r="E15" s="54" t="s">
        <v>52</v>
      </c>
      <c r="F15" s="157">
        <f>VLOOKUP(RIGHT(D15,19),'[1]Nhân công'!$B$19:$J$25,9,0)</f>
        <v>197334.55769230769</v>
      </c>
      <c r="G15" s="157">
        <f t="shared" si="0"/>
        <v>98667</v>
      </c>
    </row>
    <row r="16" spans="1:7" ht="21.95" customHeight="1" x14ac:dyDescent="0.25">
      <c r="A16" s="54">
        <v>12</v>
      </c>
      <c r="B16" s="58" t="s">
        <v>63</v>
      </c>
      <c r="C16" s="58" t="s">
        <v>38</v>
      </c>
      <c r="D16" s="133" t="s">
        <v>647</v>
      </c>
      <c r="E16" s="54" t="s">
        <v>52</v>
      </c>
      <c r="F16" s="157">
        <f>VLOOKUP(RIGHT(D16,19),'[1]Nhân công'!$B$19:$J$25,9,0)</f>
        <v>197334.55769230769</v>
      </c>
      <c r="G16" s="157">
        <f t="shared" si="0"/>
        <v>98667</v>
      </c>
    </row>
    <row r="17" spans="1:7" ht="21.95" customHeight="1" x14ac:dyDescent="0.25">
      <c r="A17" s="54">
        <v>13</v>
      </c>
      <c r="B17" s="58" t="s">
        <v>64</v>
      </c>
      <c r="C17" s="58" t="s">
        <v>40</v>
      </c>
      <c r="D17" s="133" t="s">
        <v>647</v>
      </c>
      <c r="E17" s="54" t="s">
        <v>52</v>
      </c>
      <c r="F17" s="157">
        <f>VLOOKUP(RIGHT(D17,19),'[1]Nhân công'!$B$19:$J$25,9,0)</f>
        <v>197334.55769230769</v>
      </c>
      <c r="G17" s="157">
        <f t="shared" si="0"/>
        <v>98667</v>
      </c>
    </row>
    <row r="18" spans="1:7" ht="21.95" customHeight="1" x14ac:dyDescent="0.25">
      <c r="A18" s="54">
        <v>14</v>
      </c>
      <c r="B18" s="58" t="s">
        <v>65</v>
      </c>
      <c r="C18" s="58" t="s">
        <v>425</v>
      </c>
      <c r="D18" s="133" t="s">
        <v>647</v>
      </c>
      <c r="E18" s="54" t="s">
        <v>52</v>
      </c>
      <c r="F18" s="157">
        <f>VLOOKUP(RIGHT(D18,19),'[1]Nhân công'!$B$19:$J$25,9,0)</f>
        <v>197334.55769230769</v>
      </c>
      <c r="G18" s="157">
        <f t="shared" si="0"/>
        <v>98667</v>
      </c>
    </row>
    <row r="19" spans="1:7" ht="21.95" customHeight="1" x14ac:dyDescent="0.25">
      <c r="A19" s="54">
        <v>15</v>
      </c>
      <c r="B19" s="58" t="s">
        <v>66</v>
      </c>
      <c r="C19" s="58" t="s">
        <v>426</v>
      </c>
      <c r="D19" s="133" t="s">
        <v>647</v>
      </c>
      <c r="E19" s="54" t="s">
        <v>52</v>
      </c>
      <c r="F19" s="157">
        <f>VLOOKUP(RIGHT(D19,19),'[1]Nhân công'!$B$19:$J$25,9,0)</f>
        <v>197334.55769230769</v>
      </c>
      <c r="G19" s="157">
        <f t="shared" si="0"/>
        <v>98667</v>
      </c>
    </row>
    <row r="20" spans="1:7" ht="21.95" customHeight="1" x14ac:dyDescent="0.25">
      <c r="A20" s="54">
        <v>16</v>
      </c>
      <c r="B20" s="58" t="s">
        <v>67</v>
      </c>
      <c r="C20" s="58" t="s">
        <v>44</v>
      </c>
      <c r="D20" s="133" t="s">
        <v>647</v>
      </c>
      <c r="E20" s="54" t="s">
        <v>52</v>
      </c>
      <c r="F20" s="157">
        <f>VLOOKUP(RIGHT(D20,19),'[1]Nhân công'!$B$19:$J$25,9,0)</f>
        <v>197334.55769230769</v>
      </c>
      <c r="G20" s="157">
        <f t="shared" si="0"/>
        <v>98667</v>
      </c>
    </row>
    <row r="21" spans="1:7" ht="21.95" customHeight="1" x14ac:dyDescent="0.25">
      <c r="A21" s="96">
        <v>17</v>
      </c>
      <c r="B21" s="227" t="s">
        <v>68</v>
      </c>
      <c r="C21" s="227" t="s">
        <v>69</v>
      </c>
      <c r="D21" s="178" t="s">
        <v>651</v>
      </c>
      <c r="E21" s="96" t="s">
        <v>19</v>
      </c>
      <c r="F21" s="232">
        <f>VLOOKUP(RIGHT(D21,19),'[1]Nhân công'!$B$19:$J$25,9,0)</f>
        <v>244792.36538461538</v>
      </c>
      <c r="G21" s="232">
        <f t="shared" si="0"/>
        <v>171355</v>
      </c>
    </row>
    <row r="22" spans="1:7" ht="21.95" customHeight="1" x14ac:dyDescent="0.25">
      <c r="A22" s="54">
        <v>18</v>
      </c>
      <c r="B22" s="58" t="s">
        <v>70</v>
      </c>
      <c r="C22" s="58" t="s">
        <v>71</v>
      </c>
      <c r="D22" s="133" t="s">
        <v>651</v>
      </c>
      <c r="E22" s="54" t="s">
        <v>19</v>
      </c>
      <c r="F22" s="157">
        <f>VLOOKUP(RIGHT(D22,19),'[1]Nhân công'!$B$19:$J$25,9,0)</f>
        <v>244792.36538461538</v>
      </c>
      <c r="G22" s="157">
        <f t="shared" si="0"/>
        <v>171355</v>
      </c>
    </row>
    <row r="23" spans="1:7" ht="21.95" customHeight="1" x14ac:dyDescent="0.25">
      <c r="A23" s="54">
        <v>19</v>
      </c>
      <c r="B23" s="58" t="s">
        <v>72</v>
      </c>
      <c r="C23" s="58" t="s">
        <v>73</v>
      </c>
      <c r="D23" s="133" t="s">
        <v>651</v>
      </c>
      <c r="E23" s="54" t="s">
        <v>19</v>
      </c>
      <c r="F23" s="157">
        <f>VLOOKUP(RIGHT(D23,19),'[1]Nhân công'!$B$19:$J$25,9,0)</f>
        <v>244792.36538461538</v>
      </c>
      <c r="G23" s="157">
        <f t="shared" si="0"/>
        <v>171355</v>
      </c>
    </row>
    <row r="24" spans="1:7" ht="21.95" customHeight="1" x14ac:dyDescent="0.25">
      <c r="A24" s="60">
        <v>20</v>
      </c>
      <c r="B24" s="61" t="s">
        <v>74</v>
      </c>
      <c r="C24" s="61" t="s">
        <v>665</v>
      </c>
      <c r="D24" s="134" t="s">
        <v>651</v>
      </c>
      <c r="E24" s="60" t="s">
        <v>19</v>
      </c>
      <c r="F24" s="158">
        <f>VLOOKUP(RIGHT(D24,19),'[1]Nhân công'!$B$19:$J$25,9,0)</f>
        <v>244792.36538461538</v>
      </c>
      <c r="G24" s="158">
        <f t="shared" si="0"/>
        <v>171355</v>
      </c>
    </row>
    <row r="25" spans="1:7" ht="21.95" customHeight="1" x14ac:dyDescent="0.25">
      <c r="A25" s="28" t="s">
        <v>640</v>
      </c>
      <c r="B25" s="305" t="s">
        <v>75</v>
      </c>
      <c r="C25" s="305"/>
      <c r="D25" s="24"/>
      <c r="E25" s="24"/>
      <c r="F25" s="154"/>
      <c r="G25" s="154"/>
    </row>
    <row r="26" spans="1:7" ht="30.75" customHeight="1" x14ac:dyDescent="0.25">
      <c r="A26" s="62">
        <v>1</v>
      </c>
      <c r="B26" s="62" t="s">
        <v>92</v>
      </c>
      <c r="C26" s="63" t="s">
        <v>666</v>
      </c>
      <c r="D26" s="132" t="s">
        <v>647</v>
      </c>
      <c r="E26" s="62" t="s">
        <v>50</v>
      </c>
      <c r="F26" s="156">
        <f>VLOOKUP(RIGHT(D26,19),'[1]Nhân công'!$B$19:$J$25,9,0)</f>
        <v>197334.55769230769</v>
      </c>
      <c r="G26" s="156">
        <f t="shared" si="0"/>
        <v>39467</v>
      </c>
    </row>
    <row r="27" spans="1:7" ht="30.75" customHeight="1" x14ac:dyDescent="0.25">
      <c r="A27" s="54">
        <v>2</v>
      </c>
      <c r="B27" s="54" t="s">
        <v>93</v>
      </c>
      <c r="C27" s="58" t="s">
        <v>580</v>
      </c>
      <c r="D27" s="133" t="s">
        <v>647</v>
      </c>
      <c r="E27" s="54" t="s">
        <v>50</v>
      </c>
      <c r="F27" s="157">
        <f>VLOOKUP(RIGHT(D27,19),'[1]Nhân công'!$B$19:$J$25,9,0)</f>
        <v>197334.55769230769</v>
      </c>
      <c r="G27" s="157">
        <f t="shared" si="0"/>
        <v>39467</v>
      </c>
    </row>
    <row r="28" spans="1:7" ht="23.25" customHeight="1" x14ac:dyDescent="0.25">
      <c r="A28" s="60">
        <v>3</v>
      </c>
      <c r="B28" s="60" t="s">
        <v>94</v>
      </c>
      <c r="C28" s="61" t="s">
        <v>80</v>
      </c>
      <c r="D28" s="134" t="s">
        <v>647</v>
      </c>
      <c r="E28" s="60" t="s">
        <v>77</v>
      </c>
      <c r="F28" s="158">
        <f>VLOOKUP(RIGHT(D28,19),'[1]Nhân công'!$B$19:$J$25,9,0)</f>
        <v>197334.55769230769</v>
      </c>
      <c r="G28" s="158">
        <f t="shared" si="0"/>
        <v>59200</v>
      </c>
    </row>
    <row r="29" spans="1:7" ht="21.95" customHeight="1" x14ac:dyDescent="0.25">
      <c r="A29" s="28" t="s">
        <v>641</v>
      </c>
      <c r="B29" s="305" t="s">
        <v>82</v>
      </c>
      <c r="C29" s="305"/>
      <c r="D29" s="305"/>
      <c r="E29" s="25"/>
      <c r="F29" s="154"/>
      <c r="G29" s="154"/>
    </row>
    <row r="30" spans="1:7" ht="30.75" customHeight="1" x14ac:dyDescent="0.25">
      <c r="A30" s="24">
        <v>1</v>
      </c>
      <c r="B30" s="24" t="s">
        <v>95</v>
      </c>
      <c r="C30" s="245" t="s">
        <v>667</v>
      </c>
      <c r="D30" s="2" t="s">
        <v>647</v>
      </c>
      <c r="E30" s="24" t="s">
        <v>50</v>
      </c>
      <c r="F30" s="154">
        <f>VLOOKUP(RIGHT(D30,19),'[1]Nhân công'!$B$19:$J$25,9,0)</f>
        <v>197334.55769230769</v>
      </c>
      <c r="G30" s="154">
        <f t="shared" si="0"/>
        <v>39467</v>
      </c>
    </row>
    <row r="31" spans="1:7" ht="32.25" customHeight="1" x14ac:dyDescent="0.25">
      <c r="A31" s="208">
        <v>2</v>
      </c>
      <c r="B31" s="208" t="s">
        <v>96</v>
      </c>
      <c r="C31" s="251" t="s">
        <v>582</v>
      </c>
      <c r="D31" s="209" t="s">
        <v>647</v>
      </c>
      <c r="E31" s="208" t="s">
        <v>50</v>
      </c>
      <c r="F31" s="242">
        <f>VLOOKUP(RIGHT(D31,19),'[1]Nhân công'!$B$19:$J$25,9,0)</f>
        <v>197334.55769230769</v>
      </c>
      <c r="G31" s="242">
        <f t="shared" si="0"/>
        <v>39467</v>
      </c>
    </row>
    <row r="32" spans="1:7" ht="32.25" customHeight="1" x14ac:dyDescent="0.25">
      <c r="A32" s="95">
        <v>3</v>
      </c>
      <c r="B32" s="95" t="s">
        <v>97</v>
      </c>
      <c r="C32" s="175" t="s">
        <v>431</v>
      </c>
      <c r="D32" s="174" t="s">
        <v>647</v>
      </c>
      <c r="E32" s="95" t="s">
        <v>50</v>
      </c>
      <c r="F32" s="206">
        <f>VLOOKUP(RIGHT(D32,19),'[1]Nhân công'!$B$19:$J$25,9,0)</f>
        <v>197334.55769230769</v>
      </c>
      <c r="G32" s="206">
        <f t="shared" si="0"/>
        <v>39467</v>
      </c>
    </row>
    <row r="33" spans="1:7" ht="32.25" customHeight="1" x14ac:dyDescent="0.25">
      <c r="A33" s="60">
        <v>4</v>
      </c>
      <c r="B33" s="60" t="s">
        <v>98</v>
      </c>
      <c r="C33" s="61" t="s">
        <v>87</v>
      </c>
      <c r="D33" s="134" t="s">
        <v>647</v>
      </c>
      <c r="E33" s="60" t="s">
        <v>99</v>
      </c>
      <c r="F33" s="158">
        <f>VLOOKUP(RIGHT(D33,19),'[1]Nhân công'!$B$19:$J$25,9,0)</f>
        <v>197334.55769230769</v>
      </c>
      <c r="G33" s="158">
        <f t="shared" si="0"/>
        <v>69067</v>
      </c>
    </row>
    <row r="34" spans="1:7" ht="21.95" customHeight="1" x14ac:dyDescent="0.25">
      <c r="A34" s="28" t="s">
        <v>642</v>
      </c>
      <c r="B34" s="297" t="s">
        <v>728</v>
      </c>
      <c r="C34" s="298"/>
      <c r="D34" s="298"/>
      <c r="E34" s="299"/>
      <c r="F34" s="154"/>
      <c r="G34" s="154"/>
    </row>
    <row r="35" spans="1:7" ht="21.95" customHeight="1" x14ac:dyDescent="0.25">
      <c r="A35" s="24">
        <v>1</v>
      </c>
      <c r="B35" s="24" t="s">
        <v>101</v>
      </c>
      <c r="C35" s="25" t="s">
        <v>102</v>
      </c>
      <c r="D35" s="2" t="s">
        <v>647</v>
      </c>
      <c r="E35" s="24" t="s">
        <v>50</v>
      </c>
      <c r="F35" s="154">
        <f>VLOOKUP(RIGHT(D35,19),'[1]Nhân công'!$B$19:$J$25,9,0)</f>
        <v>197334.55769230769</v>
      </c>
      <c r="G35" s="154">
        <f t="shared" si="0"/>
        <v>39467</v>
      </c>
    </row>
    <row r="68" spans="1:7" x14ac:dyDescent="0.25">
      <c r="A68" s="252"/>
      <c r="B68" s="252"/>
      <c r="C68" s="252"/>
      <c r="D68" s="252"/>
      <c r="E68" s="252"/>
      <c r="F68" s="253"/>
      <c r="G68" s="253"/>
    </row>
  </sheetData>
  <mergeCells count="6">
    <mergeCell ref="F2:G2"/>
    <mergeCell ref="A1:C1"/>
    <mergeCell ref="B34:E34"/>
    <mergeCell ref="B25:C25"/>
    <mergeCell ref="B29:D29"/>
    <mergeCell ref="B4:D4"/>
  </mergeCells>
  <pageMargins left="0.95" right="0.65" top="0.9" bottom="0.8" header="0.55000000000000004" footer="0.55000000000000004"/>
  <pageSetup paperSize="9" firstPageNumber="10" orientation="portrait" useFirstPageNumber="1" r:id="rId1"/>
  <headerFooter>
    <oddHeader>&amp;L&amp;"Times New Roman,Regular"&amp;12Đơn giá quan trắc và phân tích các thông sô môi trường không khí ngoài trời, tiếng ồn, độ rung</oddHeader>
    <oddFooter>&amp;L&amp;"Times New Roman,Regular"&amp;12Trung tâm Quan trắc Tài nguyên và Môi trường Hà Tĩnh&amp;R&amp;"Times New Roman,Regular"Trang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6"/>
  <sheetViews>
    <sheetView view="pageLayout" topLeftCell="A34" zoomScaleNormal="100" workbookViewId="0">
      <selection activeCell="E41" sqref="E41"/>
    </sheetView>
  </sheetViews>
  <sheetFormatPr defaultRowHeight="15" x14ac:dyDescent="0.25"/>
  <cols>
    <col min="1" max="1" width="5.42578125" style="204" customWidth="1"/>
    <col min="2" max="2" width="9.5703125" style="3" customWidth="1"/>
    <col min="3" max="3" width="23.140625" style="3" customWidth="1"/>
    <col min="4" max="4" width="10.85546875" style="3" customWidth="1"/>
    <col min="5" max="5" width="11" style="3" customWidth="1"/>
    <col min="6" max="6" width="11" style="4" customWidth="1"/>
    <col min="7" max="7" width="12.85546875" style="5" customWidth="1"/>
    <col min="8" max="16384" width="9.140625" style="3"/>
  </cols>
  <sheetData>
    <row r="1" spans="1:7" ht="38.25" customHeight="1" x14ac:dyDescent="0.25">
      <c r="A1" s="309" t="s">
        <v>802</v>
      </c>
      <c r="B1" s="310"/>
      <c r="C1" s="310"/>
      <c r="D1" s="310"/>
      <c r="E1" s="310"/>
      <c r="F1" s="310"/>
      <c r="G1" s="310"/>
    </row>
    <row r="2" spans="1:7" ht="21.75" customHeight="1" x14ac:dyDescent="0.25">
      <c r="A2" s="314" t="s">
        <v>777</v>
      </c>
      <c r="B2" s="314"/>
      <c r="C2" s="314"/>
      <c r="D2" s="244"/>
      <c r="E2" s="244"/>
      <c r="F2" s="244"/>
      <c r="G2" s="244"/>
    </row>
    <row r="3" spans="1:7" ht="18.75" customHeight="1" x14ac:dyDescent="0.25">
      <c r="A3" s="196"/>
      <c r="B3" s="193"/>
      <c r="C3" s="193"/>
      <c r="D3" s="193"/>
      <c r="E3" s="193"/>
      <c r="F3" s="307" t="s">
        <v>771</v>
      </c>
      <c r="G3" s="307"/>
    </row>
    <row r="4" spans="1:7" ht="33.75" customHeight="1" x14ac:dyDescent="0.25">
      <c r="A4" s="28" t="s">
        <v>116</v>
      </c>
      <c r="B4" s="37" t="s">
        <v>3</v>
      </c>
      <c r="C4" s="28" t="s">
        <v>314</v>
      </c>
      <c r="D4" s="28" t="s">
        <v>118</v>
      </c>
      <c r="E4" s="28" t="s">
        <v>5</v>
      </c>
      <c r="F4" s="103" t="s">
        <v>88</v>
      </c>
      <c r="G4" s="49" t="s">
        <v>573</v>
      </c>
    </row>
    <row r="5" spans="1:7" ht="21.95" customHeight="1" x14ac:dyDescent="0.25">
      <c r="A5" s="28" t="s">
        <v>639</v>
      </c>
      <c r="B5" s="297" t="s">
        <v>2</v>
      </c>
      <c r="C5" s="298"/>
      <c r="D5" s="299"/>
      <c r="E5" s="28"/>
      <c r="F5" s="103"/>
      <c r="G5" s="49"/>
    </row>
    <row r="6" spans="1:7" ht="21.95" customHeight="1" x14ac:dyDescent="0.25">
      <c r="A6" s="111">
        <v>1</v>
      </c>
      <c r="B6" s="51" t="s">
        <v>6</v>
      </c>
      <c r="C6" s="311" t="s">
        <v>315</v>
      </c>
      <c r="D6" s="311"/>
      <c r="E6" s="311"/>
      <c r="F6" s="170"/>
      <c r="G6" s="109">
        <f>ROUND(SUM(G7:G13),0)</f>
        <v>3676</v>
      </c>
    </row>
    <row r="7" spans="1:7" ht="21.95" customHeight="1" x14ac:dyDescent="0.25">
      <c r="A7" s="62"/>
      <c r="B7" s="132" t="s">
        <v>392</v>
      </c>
      <c r="C7" s="63" t="s">
        <v>316</v>
      </c>
      <c r="D7" s="62" t="s">
        <v>317</v>
      </c>
      <c r="E7" s="62">
        <v>0.03</v>
      </c>
      <c r="F7" s="171">
        <f>VLOOKUP(B7,'[1]Vat lieu'!$B$3:$E$379,4,0)</f>
        <v>27280</v>
      </c>
      <c r="G7" s="64">
        <f>F7*E7</f>
        <v>818.4</v>
      </c>
    </row>
    <row r="8" spans="1:7" ht="21.95" customHeight="1" x14ac:dyDescent="0.25">
      <c r="A8" s="54"/>
      <c r="B8" s="133" t="s">
        <v>391</v>
      </c>
      <c r="C8" s="58" t="s">
        <v>318</v>
      </c>
      <c r="D8" s="54" t="s">
        <v>319</v>
      </c>
      <c r="E8" s="54" t="s">
        <v>262</v>
      </c>
      <c r="F8" s="172">
        <f>VLOOKUP(B8,'[1]Vat lieu'!$B$3:$E$379,4,0)</f>
        <v>640</v>
      </c>
      <c r="G8" s="68">
        <f>F8*E8</f>
        <v>12.8</v>
      </c>
    </row>
    <row r="9" spans="1:7" ht="21.95" customHeight="1" x14ac:dyDescent="0.25">
      <c r="A9" s="54"/>
      <c r="B9" s="133" t="s">
        <v>393</v>
      </c>
      <c r="C9" s="58" t="s">
        <v>320</v>
      </c>
      <c r="D9" s="54" t="s">
        <v>126</v>
      </c>
      <c r="E9" s="54" t="s">
        <v>181</v>
      </c>
      <c r="F9" s="172">
        <f>VLOOKUP(B9,'[1]Vat lieu'!$B$3:$E$379,4,0)</f>
        <v>272720</v>
      </c>
      <c r="G9" s="68">
        <f t="shared" ref="G9:G81" si="0">F9*E9</f>
        <v>545.44000000000005</v>
      </c>
    </row>
    <row r="10" spans="1:7" ht="21.95" customHeight="1" x14ac:dyDescent="0.25">
      <c r="A10" s="54"/>
      <c r="B10" s="133" t="s">
        <v>394</v>
      </c>
      <c r="C10" s="58" t="s">
        <v>321</v>
      </c>
      <c r="D10" s="54" t="s">
        <v>322</v>
      </c>
      <c r="E10" s="54" t="s">
        <v>223</v>
      </c>
      <c r="F10" s="172">
        <f>VLOOKUP(B10,'[1]Vat lieu'!$B$3:$E$379,4,0)</f>
        <v>5460</v>
      </c>
      <c r="G10" s="68">
        <f t="shared" si="0"/>
        <v>27.3</v>
      </c>
    </row>
    <row r="11" spans="1:7" ht="21.95" customHeight="1" x14ac:dyDescent="0.25">
      <c r="A11" s="54"/>
      <c r="B11" s="133" t="s">
        <v>395</v>
      </c>
      <c r="C11" s="58" t="s">
        <v>323</v>
      </c>
      <c r="D11" s="54" t="s">
        <v>324</v>
      </c>
      <c r="E11" s="54" t="s">
        <v>262</v>
      </c>
      <c r="F11" s="172">
        <f>VLOOKUP(B11,'[1]Vat lieu'!$B$3:$E$379,4,0)</f>
        <v>50000</v>
      </c>
      <c r="G11" s="68">
        <f t="shared" si="0"/>
        <v>1000</v>
      </c>
    </row>
    <row r="12" spans="1:7" ht="21.95" customHeight="1" x14ac:dyDescent="0.25">
      <c r="A12" s="54"/>
      <c r="B12" s="133" t="s">
        <v>396</v>
      </c>
      <c r="C12" s="58" t="s">
        <v>325</v>
      </c>
      <c r="D12" s="54" t="s">
        <v>105</v>
      </c>
      <c r="E12" s="54" t="s">
        <v>186</v>
      </c>
      <c r="F12" s="172">
        <f>VLOOKUP(B12,'[1]Vat lieu'!$B$3:$E$379,4,0)</f>
        <v>20000</v>
      </c>
      <c r="G12" s="68">
        <f t="shared" si="0"/>
        <v>1000</v>
      </c>
    </row>
    <row r="13" spans="1:7" ht="21.95" customHeight="1" x14ac:dyDescent="0.25">
      <c r="A13" s="60"/>
      <c r="B13" s="134"/>
      <c r="C13" s="92" t="s">
        <v>574</v>
      </c>
      <c r="D13" s="93"/>
      <c r="E13" s="94">
        <v>0.08</v>
      </c>
      <c r="F13" s="173"/>
      <c r="G13" s="73">
        <f>SUM(G7:G12)*E13</f>
        <v>272.31519999999995</v>
      </c>
    </row>
    <row r="14" spans="1:7" ht="21.95" customHeight="1" x14ac:dyDescent="0.25">
      <c r="A14" s="111">
        <v>2</v>
      </c>
      <c r="B14" s="51" t="s">
        <v>9</v>
      </c>
      <c r="C14" s="110" t="s">
        <v>326</v>
      </c>
      <c r="D14" s="312"/>
      <c r="E14" s="312"/>
      <c r="F14" s="170"/>
      <c r="G14" s="109">
        <f>ROUND(SUM(G15:G21),0)</f>
        <v>3676</v>
      </c>
    </row>
    <row r="15" spans="1:7" ht="21.95" customHeight="1" x14ac:dyDescent="0.25">
      <c r="A15" s="87"/>
      <c r="B15" s="132" t="s">
        <v>392</v>
      </c>
      <c r="C15" s="63" t="s">
        <v>316</v>
      </c>
      <c r="D15" s="62" t="s">
        <v>317</v>
      </c>
      <c r="E15" s="62" t="s">
        <v>235</v>
      </c>
      <c r="F15" s="171">
        <f>VLOOKUP(B15,'[1]Vat lieu'!$B$3:$E$379,4,0)</f>
        <v>27280</v>
      </c>
      <c r="G15" s="64">
        <f t="shared" si="0"/>
        <v>818.4</v>
      </c>
    </row>
    <row r="16" spans="1:7" ht="21.95" customHeight="1" x14ac:dyDescent="0.25">
      <c r="A16" s="88"/>
      <c r="B16" s="133" t="s">
        <v>391</v>
      </c>
      <c r="C16" s="58" t="s">
        <v>318</v>
      </c>
      <c r="D16" s="54" t="s">
        <v>319</v>
      </c>
      <c r="E16" s="54" t="s">
        <v>262</v>
      </c>
      <c r="F16" s="172">
        <f>VLOOKUP(B16,'[1]Vat lieu'!$B$3:$E$379,4,0)</f>
        <v>640</v>
      </c>
      <c r="G16" s="68">
        <f t="shared" si="0"/>
        <v>12.8</v>
      </c>
    </row>
    <row r="17" spans="1:7" ht="21.95" customHeight="1" x14ac:dyDescent="0.25">
      <c r="A17" s="88"/>
      <c r="B17" s="133" t="s">
        <v>393</v>
      </c>
      <c r="C17" s="58" t="s">
        <v>320</v>
      </c>
      <c r="D17" s="54" t="s">
        <v>126</v>
      </c>
      <c r="E17" s="54" t="s">
        <v>181</v>
      </c>
      <c r="F17" s="172">
        <f>VLOOKUP(B17,'[1]Vat lieu'!$B$3:$E$379,4,0)</f>
        <v>272720</v>
      </c>
      <c r="G17" s="68">
        <f t="shared" si="0"/>
        <v>545.44000000000005</v>
      </c>
    </row>
    <row r="18" spans="1:7" ht="21.95" customHeight="1" x14ac:dyDescent="0.25">
      <c r="A18" s="88"/>
      <c r="B18" s="133" t="s">
        <v>394</v>
      </c>
      <c r="C18" s="58" t="s">
        <v>321</v>
      </c>
      <c r="D18" s="54" t="s">
        <v>322</v>
      </c>
      <c r="E18" s="54" t="s">
        <v>223</v>
      </c>
      <c r="F18" s="172">
        <f>VLOOKUP(B18,'[1]Vat lieu'!$B$3:$E$379,4,0)</f>
        <v>5460</v>
      </c>
      <c r="G18" s="68">
        <f t="shared" si="0"/>
        <v>27.3</v>
      </c>
    </row>
    <row r="19" spans="1:7" ht="21.95" customHeight="1" x14ac:dyDescent="0.25">
      <c r="A19" s="88"/>
      <c r="B19" s="133" t="s">
        <v>395</v>
      </c>
      <c r="C19" s="58" t="s">
        <v>323</v>
      </c>
      <c r="D19" s="54" t="s">
        <v>324</v>
      </c>
      <c r="E19" s="54" t="s">
        <v>262</v>
      </c>
      <c r="F19" s="172">
        <f>VLOOKUP(B19,'[1]Vat lieu'!$B$3:$E$379,4,0)</f>
        <v>50000</v>
      </c>
      <c r="G19" s="68">
        <f t="shared" si="0"/>
        <v>1000</v>
      </c>
    </row>
    <row r="20" spans="1:7" ht="21.95" customHeight="1" x14ac:dyDescent="0.25">
      <c r="A20" s="88"/>
      <c r="B20" s="133" t="s">
        <v>396</v>
      </c>
      <c r="C20" s="58" t="s">
        <v>325</v>
      </c>
      <c r="D20" s="54" t="s">
        <v>105</v>
      </c>
      <c r="E20" s="54" t="s">
        <v>186</v>
      </c>
      <c r="F20" s="172">
        <f>VLOOKUP(B20,'[1]Vat lieu'!$B$3:$E$379,4,0)</f>
        <v>20000</v>
      </c>
      <c r="G20" s="68">
        <f t="shared" si="0"/>
        <v>1000</v>
      </c>
    </row>
    <row r="21" spans="1:7" ht="21.95" customHeight="1" x14ac:dyDescent="0.25">
      <c r="A21" s="91"/>
      <c r="B21" s="134"/>
      <c r="C21" s="92" t="s">
        <v>574</v>
      </c>
      <c r="D21" s="93"/>
      <c r="E21" s="94">
        <v>0.08</v>
      </c>
      <c r="F21" s="173"/>
      <c r="G21" s="73">
        <f>SUM(G15:G20)*E21</f>
        <v>272.31519999999995</v>
      </c>
    </row>
    <row r="22" spans="1:7" ht="21.95" customHeight="1" x14ac:dyDescent="0.25">
      <c r="A22" s="111">
        <v>3</v>
      </c>
      <c r="B22" s="51" t="s">
        <v>11</v>
      </c>
      <c r="C22" s="311" t="s">
        <v>12</v>
      </c>
      <c r="D22" s="311"/>
      <c r="E22" s="311"/>
      <c r="F22" s="170"/>
      <c r="G22" s="109">
        <f>ROUND(SUM(G23:G29),0)</f>
        <v>3676</v>
      </c>
    </row>
    <row r="23" spans="1:7" ht="21.95" customHeight="1" x14ac:dyDescent="0.25">
      <c r="A23" s="62"/>
      <c r="B23" s="132" t="s">
        <v>392</v>
      </c>
      <c r="C23" s="63" t="s">
        <v>316</v>
      </c>
      <c r="D23" s="62" t="s">
        <v>317</v>
      </c>
      <c r="E23" s="62" t="s">
        <v>235</v>
      </c>
      <c r="F23" s="171">
        <f>VLOOKUP(B23,'[1]Vat lieu'!$B$3:$E$379,4,0)</f>
        <v>27280</v>
      </c>
      <c r="G23" s="64">
        <f t="shared" si="0"/>
        <v>818.4</v>
      </c>
    </row>
    <row r="24" spans="1:7" ht="21.95" customHeight="1" x14ac:dyDescent="0.25">
      <c r="A24" s="54"/>
      <c r="B24" s="133" t="s">
        <v>391</v>
      </c>
      <c r="C24" s="58" t="s">
        <v>318</v>
      </c>
      <c r="D24" s="54" t="s">
        <v>319</v>
      </c>
      <c r="E24" s="54" t="s">
        <v>262</v>
      </c>
      <c r="F24" s="172">
        <f>VLOOKUP(B24,'[1]Vat lieu'!$B$3:$E$379,4,0)</f>
        <v>640</v>
      </c>
      <c r="G24" s="68">
        <f t="shared" si="0"/>
        <v>12.8</v>
      </c>
    </row>
    <row r="25" spans="1:7" ht="21.95" customHeight="1" x14ac:dyDescent="0.25">
      <c r="A25" s="54"/>
      <c r="B25" s="133" t="s">
        <v>393</v>
      </c>
      <c r="C25" s="58" t="s">
        <v>320</v>
      </c>
      <c r="D25" s="54" t="s">
        <v>126</v>
      </c>
      <c r="E25" s="54" t="s">
        <v>181</v>
      </c>
      <c r="F25" s="172">
        <f>VLOOKUP(B25,'[1]Vat lieu'!$B$3:$E$379,4,0)</f>
        <v>272720</v>
      </c>
      <c r="G25" s="68">
        <f t="shared" si="0"/>
        <v>545.44000000000005</v>
      </c>
    </row>
    <row r="26" spans="1:7" ht="21.95" customHeight="1" x14ac:dyDescent="0.25">
      <c r="A26" s="54"/>
      <c r="B26" s="133" t="s">
        <v>394</v>
      </c>
      <c r="C26" s="58" t="s">
        <v>321</v>
      </c>
      <c r="D26" s="54" t="s">
        <v>322</v>
      </c>
      <c r="E26" s="54" t="s">
        <v>223</v>
      </c>
      <c r="F26" s="172">
        <f>VLOOKUP(B26,'[1]Vat lieu'!$B$3:$E$379,4,0)</f>
        <v>5460</v>
      </c>
      <c r="G26" s="68">
        <f t="shared" si="0"/>
        <v>27.3</v>
      </c>
    </row>
    <row r="27" spans="1:7" ht="21.95" customHeight="1" x14ac:dyDescent="0.25">
      <c r="A27" s="54"/>
      <c r="B27" s="133" t="s">
        <v>395</v>
      </c>
      <c r="C27" s="58" t="s">
        <v>323</v>
      </c>
      <c r="D27" s="54" t="s">
        <v>324</v>
      </c>
      <c r="E27" s="54" t="s">
        <v>262</v>
      </c>
      <c r="F27" s="172">
        <f>VLOOKUP(B27,'[1]Vat lieu'!$B$3:$E$379,4,0)</f>
        <v>50000</v>
      </c>
      <c r="G27" s="68">
        <f t="shared" si="0"/>
        <v>1000</v>
      </c>
    </row>
    <row r="28" spans="1:7" ht="21.95" customHeight="1" x14ac:dyDescent="0.25">
      <c r="A28" s="54"/>
      <c r="B28" s="133" t="s">
        <v>396</v>
      </c>
      <c r="C28" s="58" t="s">
        <v>325</v>
      </c>
      <c r="D28" s="54" t="s">
        <v>105</v>
      </c>
      <c r="E28" s="54" t="s">
        <v>186</v>
      </c>
      <c r="F28" s="172">
        <f>VLOOKUP(B28,'[1]Vat lieu'!$B$3:$E$379,4,0)</f>
        <v>20000</v>
      </c>
      <c r="G28" s="68">
        <f t="shared" si="0"/>
        <v>1000</v>
      </c>
    </row>
    <row r="29" spans="1:7" ht="21.95" customHeight="1" x14ac:dyDescent="0.25">
      <c r="A29" s="60"/>
      <c r="B29" s="134"/>
      <c r="C29" s="92" t="s">
        <v>574</v>
      </c>
      <c r="D29" s="93"/>
      <c r="E29" s="94">
        <v>0.08</v>
      </c>
      <c r="F29" s="173"/>
      <c r="G29" s="73">
        <f>SUM(G23:G28)*E29</f>
        <v>272.31519999999995</v>
      </c>
    </row>
    <row r="30" spans="1:7" ht="21.95" customHeight="1" x14ac:dyDescent="0.25">
      <c r="A30" s="111">
        <v>4</v>
      </c>
      <c r="B30" s="51" t="s">
        <v>13</v>
      </c>
      <c r="C30" s="110" t="s">
        <v>121</v>
      </c>
      <c r="D30" s="312"/>
      <c r="E30" s="312"/>
      <c r="F30" s="170"/>
      <c r="G30" s="109">
        <f>ROUND(SUM(G31:G37),0)</f>
        <v>3676</v>
      </c>
    </row>
    <row r="31" spans="1:7" ht="21.95" customHeight="1" x14ac:dyDescent="0.25">
      <c r="A31" s="87"/>
      <c r="B31" s="132" t="s">
        <v>392</v>
      </c>
      <c r="C31" s="63" t="s">
        <v>316</v>
      </c>
      <c r="D31" s="62" t="s">
        <v>317</v>
      </c>
      <c r="E31" s="62" t="s">
        <v>235</v>
      </c>
      <c r="F31" s="171">
        <f>VLOOKUP(B31,'[1]Vat lieu'!$B$3:$E$379,4,0)</f>
        <v>27280</v>
      </c>
      <c r="G31" s="64">
        <f t="shared" si="0"/>
        <v>818.4</v>
      </c>
    </row>
    <row r="32" spans="1:7" ht="21.95" customHeight="1" x14ac:dyDescent="0.25">
      <c r="A32" s="91"/>
      <c r="B32" s="134" t="s">
        <v>391</v>
      </c>
      <c r="C32" s="61" t="s">
        <v>318</v>
      </c>
      <c r="D32" s="60" t="s">
        <v>319</v>
      </c>
      <c r="E32" s="60" t="s">
        <v>262</v>
      </c>
      <c r="F32" s="173">
        <f>VLOOKUP(B32,'[1]Vat lieu'!$B$3:$E$379,4,0)</f>
        <v>640</v>
      </c>
      <c r="G32" s="73">
        <f t="shared" si="0"/>
        <v>12.8</v>
      </c>
    </row>
    <row r="33" spans="1:7" ht="21.95" customHeight="1" x14ac:dyDescent="0.25">
      <c r="A33" s="100"/>
      <c r="B33" s="174" t="s">
        <v>393</v>
      </c>
      <c r="C33" s="175" t="s">
        <v>320</v>
      </c>
      <c r="D33" s="95" t="s">
        <v>126</v>
      </c>
      <c r="E33" s="95" t="s">
        <v>181</v>
      </c>
      <c r="F33" s="207">
        <f>VLOOKUP(B33,'[1]Vat lieu'!$B$3:$E$379,4,0)</f>
        <v>272720</v>
      </c>
      <c r="G33" s="176">
        <f t="shared" si="0"/>
        <v>545.44000000000005</v>
      </c>
    </row>
    <row r="34" spans="1:7" ht="21.95" customHeight="1" x14ac:dyDescent="0.25">
      <c r="A34" s="88"/>
      <c r="B34" s="133" t="s">
        <v>394</v>
      </c>
      <c r="C34" s="58" t="s">
        <v>321</v>
      </c>
      <c r="D34" s="54" t="s">
        <v>322</v>
      </c>
      <c r="E34" s="54" t="s">
        <v>223</v>
      </c>
      <c r="F34" s="172">
        <f>VLOOKUP(B34,'[1]Vat lieu'!$B$3:$E$379,4,0)</f>
        <v>5460</v>
      </c>
      <c r="G34" s="68">
        <f t="shared" si="0"/>
        <v>27.3</v>
      </c>
    </row>
    <row r="35" spans="1:7" ht="21.95" customHeight="1" x14ac:dyDescent="0.25">
      <c r="A35" s="88"/>
      <c r="B35" s="133" t="s">
        <v>395</v>
      </c>
      <c r="C35" s="58" t="s">
        <v>323</v>
      </c>
      <c r="D35" s="54" t="s">
        <v>324</v>
      </c>
      <c r="E35" s="54" t="s">
        <v>262</v>
      </c>
      <c r="F35" s="172">
        <f>VLOOKUP(B35,'[1]Vat lieu'!$B$3:$E$379,4,0)</f>
        <v>50000</v>
      </c>
      <c r="G35" s="68">
        <f t="shared" si="0"/>
        <v>1000</v>
      </c>
    </row>
    <row r="36" spans="1:7" ht="21.95" customHeight="1" x14ac:dyDescent="0.25">
      <c r="A36" s="88"/>
      <c r="B36" s="133" t="s">
        <v>396</v>
      </c>
      <c r="C36" s="58" t="s">
        <v>325</v>
      </c>
      <c r="D36" s="54" t="s">
        <v>105</v>
      </c>
      <c r="E36" s="54" t="s">
        <v>186</v>
      </c>
      <c r="F36" s="172">
        <f>VLOOKUP(B36,'[1]Vat lieu'!$B$3:$E$379,4,0)</f>
        <v>20000</v>
      </c>
      <c r="G36" s="68">
        <f t="shared" si="0"/>
        <v>1000</v>
      </c>
    </row>
    <row r="37" spans="1:7" ht="21.95" customHeight="1" x14ac:dyDescent="0.25">
      <c r="A37" s="91"/>
      <c r="B37" s="134"/>
      <c r="C37" s="92" t="s">
        <v>574</v>
      </c>
      <c r="D37" s="93"/>
      <c r="E37" s="94">
        <v>0.08</v>
      </c>
      <c r="F37" s="173"/>
      <c r="G37" s="73">
        <f>SUM(G31:G36)*E37</f>
        <v>272.31519999999995</v>
      </c>
    </row>
    <row r="38" spans="1:7" ht="21.95" customHeight="1" x14ac:dyDescent="0.25">
      <c r="A38" s="111">
        <v>5</v>
      </c>
      <c r="B38" s="51" t="s">
        <v>15</v>
      </c>
      <c r="C38" s="110" t="s">
        <v>327</v>
      </c>
      <c r="D38" s="313"/>
      <c r="E38" s="313"/>
      <c r="F38" s="170"/>
      <c r="G38" s="109">
        <f>ROUND(SUM(G39:G45),0)</f>
        <v>3676</v>
      </c>
    </row>
    <row r="39" spans="1:7" ht="21.95" customHeight="1" x14ac:dyDescent="0.25">
      <c r="A39" s="62"/>
      <c r="B39" s="132" t="s">
        <v>392</v>
      </c>
      <c r="C39" s="63" t="s">
        <v>316</v>
      </c>
      <c r="D39" s="62" t="s">
        <v>317</v>
      </c>
      <c r="E39" s="62" t="s">
        <v>235</v>
      </c>
      <c r="F39" s="171">
        <f>VLOOKUP(B39,'[1]Vat lieu'!$B$3:$E$379,4,0)</f>
        <v>27280</v>
      </c>
      <c r="G39" s="64">
        <f t="shared" si="0"/>
        <v>818.4</v>
      </c>
    </row>
    <row r="40" spans="1:7" ht="21.95" customHeight="1" x14ac:dyDescent="0.25">
      <c r="A40" s="54"/>
      <c r="B40" s="133" t="s">
        <v>391</v>
      </c>
      <c r="C40" s="58" t="s">
        <v>318</v>
      </c>
      <c r="D40" s="54" t="s">
        <v>319</v>
      </c>
      <c r="E40" s="54" t="s">
        <v>262</v>
      </c>
      <c r="F40" s="172">
        <f>VLOOKUP(B40,'[1]Vat lieu'!$B$3:$E$379,4,0)</f>
        <v>640</v>
      </c>
      <c r="G40" s="68">
        <f t="shared" si="0"/>
        <v>12.8</v>
      </c>
    </row>
    <row r="41" spans="1:7" ht="21.95" customHeight="1" x14ac:dyDescent="0.25">
      <c r="A41" s="54"/>
      <c r="B41" s="133" t="s">
        <v>393</v>
      </c>
      <c r="C41" s="58" t="s">
        <v>320</v>
      </c>
      <c r="D41" s="54" t="s">
        <v>126</v>
      </c>
      <c r="E41" s="54" t="s">
        <v>181</v>
      </c>
      <c r="F41" s="172">
        <f>VLOOKUP(B41,'[1]Vat lieu'!$B$3:$E$379,4,0)</f>
        <v>272720</v>
      </c>
      <c r="G41" s="68">
        <f t="shared" si="0"/>
        <v>545.44000000000005</v>
      </c>
    </row>
    <row r="42" spans="1:7" ht="21.95" customHeight="1" x14ac:dyDescent="0.25">
      <c r="A42" s="60"/>
      <c r="B42" s="134" t="s">
        <v>394</v>
      </c>
      <c r="C42" s="61" t="s">
        <v>321</v>
      </c>
      <c r="D42" s="60" t="s">
        <v>322</v>
      </c>
      <c r="E42" s="60" t="s">
        <v>223</v>
      </c>
      <c r="F42" s="173">
        <f>VLOOKUP(B42,'[1]Vat lieu'!$B$3:$E$379,4,0)</f>
        <v>5460</v>
      </c>
      <c r="G42" s="73">
        <f t="shared" si="0"/>
        <v>27.3</v>
      </c>
    </row>
    <row r="43" spans="1:7" ht="21.95" customHeight="1" x14ac:dyDescent="0.25">
      <c r="A43" s="95"/>
      <c r="B43" s="174" t="s">
        <v>395</v>
      </c>
      <c r="C43" s="175" t="s">
        <v>323</v>
      </c>
      <c r="D43" s="95" t="s">
        <v>324</v>
      </c>
      <c r="E43" s="95" t="s">
        <v>262</v>
      </c>
      <c r="F43" s="207">
        <f>VLOOKUP(B43,'[1]Vat lieu'!$B$3:$E$379,4,0)</f>
        <v>50000</v>
      </c>
      <c r="G43" s="176">
        <f t="shared" si="0"/>
        <v>1000</v>
      </c>
    </row>
    <row r="44" spans="1:7" ht="21.95" customHeight="1" x14ac:dyDescent="0.25">
      <c r="A44" s="54"/>
      <c r="B44" s="133" t="s">
        <v>396</v>
      </c>
      <c r="C44" s="58" t="s">
        <v>325</v>
      </c>
      <c r="D44" s="54" t="s">
        <v>105</v>
      </c>
      <c r="E44" s="54" t="s">
        <v>186</v>
      </c>
      <c r="F44" s="172">
        <f>VLOOKUP(B44,'[1]Vat lieu'!$B$3:$E$379,4,0)</f>
        <v>20000</v>
      </c>
      <c r="G44" s="68">
        <f t="shared" si="0"/>
        <v>1000</v>
      </c>
    </row>
    <row r="45" spans="1:7" ht="21.95" customHeight="1" x14ac:dyDescent="0.25">
      <c r="A45" s="60"/>
      <c r="B45" s="134"/>
      <c r="C45" s="92" t="s">
        <v>574</v>
      </c>
      <c r="D45" s="93"/>
      <c r="E45" s="94">
        <v>0.08</v>
      </c>
      <c r="F45" s="173"/>
      <c r="G45" s="73">
        <f>SUM(G39:G44)*E45</f>
        <v>272.31519999999995</v>
      </c>
    </row>
    <row r="46" spans="1:7" ht="21.95" customHeight="1" x14ac:dyDescent="0.25">
      <c r="A46" s="111">
        <v>6</v>
      </c>
      <c r="B46" s="51" t="s">
        <v>17</v>
      </c>
      <c r="C46" s="315" t="s">
        <v>328</v>
      </c>
      <c r="D46" s="316"/>
      <c r="E46" s="317"/>
      <c r="F46" s="170"/>
      <c r="G46" s="109">
        <f>ROUND(SUM(G47:G52),0)</f>
        <v>5331</v>
      </c>
    </row>
    <row r="47" spans="1:7" ht="21.95" customHeight="1" x14ac:dyDescent="0.25">
      <c r="A47" s="62"/>
      <c r="B47" s="132" t="s">
        <v>394</v>
      </c>
      <c r="C47" s="63" t="s">
        <v>321</v>
      </c>
      <c r="D47" s="62" t="s">
        <v>322</v>
      </c>
      <c r="E47" s="62" t="s">
        <v>223</v>
      </c>
      <c r="F47" s="171">
        <f>VLOOKUP(B47,'[1]Vat lieu'!$B$3:$E$379,4,0)</f>
        <v>5460</v>
      </c>
      <c r="G47" s="64">
        <f t="shared" si="0"/>
        <v>27.3</v>
      </c>
    </row>
    <row r="48" spans="1:7" ht="21.95" customHeight="1" x14ac:dyDescent="0.25">
      <c r="A48" s="54"/>
      <c r="B48" s="133" t="s">
        <v>397</v>
      </c>
      <c r="C48" s="58" t="s">
        <v>329</v>
      </c>
      <c r="D48" s="54" t="s">
        <v>126</v>
      </c>
      <c r="E48" s="54" t="s">
        <v>246</v>
      </c>
      <c r="F48" s="172">
        <f>VLOOKUP(B48,'[1]Vat lieu'!$B$3:$E$379,4,0)</f>
        <v>1818180</v>
      </c>
      <c r="G48" s="68">
        <f t="shared" si="0"/>
        <v>1818.18</v>
      </c>
    </row>
    <row r="49" spans="1:7" ht="21.95" customHeight="1" x14ac:dyDescent="0.25">
      <c r="A49" s="54"/>
      <c r="B49" s="133" t="s">
        <v>398</v>
      </c>
      <c r="C49" s="58" t="s">
        <v>330</v>
      </c>
      <c r="D49" s="54" t="s">
        <v>173</v>
      </c>
      <c r="E49" s="54" t="s">
        <v>235</v>
      </c>
      <c r="F49" s="172">
        <f>VLOOKUP(B49,'[1]Vat lieu'!$B$3:$E$379,4,0)</f>
        <v>36360</v>
      </c>
      <c r="G49" s="68">
        <f t="shared" si="0"/>
        <v>1090.8</v>
      </c>
    </row>
    <row r="50" spans="1:7" ht="21.95" customHeight="1" x14ac:dyDescent="0.25">
      <c r="A50" s="54"/>
      <c r="B50" s="133" t="s">
        <v>395</v>
      </c>
      <c r="C50" s="58" t="s">
        <v>323</v>
      </c>
      <c r="D50" s="54" t="s">
        <v>324</v>
      </c>
      <c r="E50" s="54" t="s">
        <v>262</v>
      </c>
      <c r="F50" s="172">
        <f>VLOOKUP(B50,'[1]Vat lieu'!$B$3:$E$379,4,0)</f>
        <v>50000</v>
      </c>
      <c r="G50" s="68">
        <f t="shared" si="0"/>
        <v>1000</v>
      </c>
    </row>
    <row r="51" spans="1:7" ht="21.95" customHeight="1" x14ac:dyDescent="0.25">
      <c r="A51" s="54"/>
      <c r="B51" s="133" t="s">
        <v>396</v>
      </c>
      <c r="C51" s="58" t="s">
        <v>325</v>
      </c>
      <c r="D51" s="54" t="s">
        <v>105</v>
      </c>
      <c r="E51" s="54" t="s">
        <v>186</v>
      </c>
      <c r="F51" s="172">
        <f>VLOOKUP(B51,'[1]Vat lieu'!$B$3:$E$379,4,0)</f>
        <v>20000</v>
      </c>
      <c r="G51" s="68">
        <f t="shared" si="0"/>
        <v>1000</v>
      </c>
    </row>
    <row r="52" spans="1:7" ht="21.95" customHeight="1" x14ac:dyDescent="0.25">
      <c r="A52" s="60"/>
      <c r="B52" s="134"/>
      <c r="C52" s="92" t="s">
        <v>574</v>
      </c>
      <c r="D52" s="93"/>
      <c r="E52" s="94">
        <v>0.08</v>
      </c>
      <c r="F52" s="173"/>
      <c r="G52" s="73">
        <f>SUM(G47:G51)*E52</f>
        <v>394.9024</v>
      </c>
    </row>
    <row r="53" spans="1:7" ht="21.95" customHeight="1" x14ac:dyDescent="0.25">
      <c r="A53" s="111">
        <v>7</v>
      </c>
      <c r="B53" s="51" t="s">
        <v>20</v>
      </c>
      <c r="C53" s="110" t="s">
        <v>21</v>
      </c>
      <c r="D53" s="312"/>
      <c r="E53" s="312"/>
      <c r="F53" s="170"/>
      <c r="G53" s="109">
        <f>ROUND(SUM(G54:G59),0)</f>
        <v>5331</v>
      </c>
    </row>
    <row r="54" spans="1:7" ht="21.95" customHeight="1" x14ac:dyDescent="0.25">
      <c r="A54" s="87"/>
      <c r="B54" s="132" t="s">
        <v>394</v>
      </c>
      <c r="C54" s="63" t="s">
        <v>321</v>
      </c>
      <c r="D54" s="62" t="s">
        <v>322</v>
      </c>
      <c r="E54" s="62" t="s">
        <v>223</v>
      </c>
      <c r="F54" s="171">
        <f>VLOOKUP(B54,'[1]Vat lieu'!$B$3:$E$379,4,0)</f>
        <v>5460</v>
      </c>
      <c r="G54" s="64">
        <f t="shared" si="0"/>
        <v>27.3</v>
      </c>
    </row>
    <row r="55" spans="1:7" ht="21.95" customHeight="1" x14ac:dyDescent="0.25">
      <c r="A55" s="88"/>
      <c r="B55" s="133" t="s">
        <v>397</v>
      </c>
      <c r="C55" s="58" t="s">
        <v>329</v>
      </c>
      <c r="D55" s="54" t="s">
        <v>126</v>
      </c>
      <c r="E55" s="54" t="s">
        <v>246</v>
      </c>
      <c r="F55" s="172">
        <f>VLOOKUP(B55,'[1]Vat lieu'!$B$3:$E$379,4,0)</f>
        <v>1818180</v>
      </c>
      <c r="G55" s="68">
        <f t="shared" si="0"/>
        <v>1818.18</v>
      </c>
    </row>
    <row r="56" spans="1:7" ht="21.95" customHeight="1" x14ac:dyDescent="0.25">
      <c r="A56" s="88"/>
      <c r="B56" s="133" t="s">
        <v>398</v>
      </c>
      <c r="C56" s="58" t="s">
        <v>330</v>
      </c>
      <c r="D56" s="54" t="s">
        <v>173</v>
      </c>
      <c r="E56" s="54" t="s">
        <v>235</v>
      </c>
      <c r="F56" s="172">
        <f>VLOOKUP(B56,'[1]Vat lieu'!$B$3:$E$379,4,0)</f>
        <v>36360</v>
      </c>
      <c r="G56" s="68">
        <f t="shared" si="0"/>
        <v>1090.8</v>
      </c>
    </row>
    <row r="57" spans="1:7" ht="21.95" customHeight="1" x14ac:dyDescent="0.25">
      <c r="A57" s="88"/>
      <c r="B57" s="133" t="s">
        <v>395</v>
      </c>
      <c r="C57" s="58" t="s">
        <v>323</v>
      </c>
      <c r="D57" s="54" t="s">
        <v>324</v>
      </c>
      <c r="E57" s="54" t="s">
        <v>262</v>
      </c>
      <c r="F57" s="172">
        <f>VLOOKUP(B57,'[1]Vat lieu'!$B$3:$E$379,4,0)</f>
        <v>50000</v>
      </c>
      <c r="G57" s="68">
        <f t="shared" si="0"/>
        <v>1000</v>
      </c>
    </row>
    <row r="58" spans="1:7" ht="21.95" customHeight="1" x14ac:dyDescent="0.25">
      <c r="A58" s="88"/>
      <c r="B58" s="133" t="s">
        <v>396</v>
      </c>
      <c r="C58" s="58" t="s">
        <v>325</v>
      </c>
      <c r="D58" s="54" t="s">
        <v>105</v>
      </c>
      <c r="E58" s="54" t="s">
        <v>186</v>
      </c>
      <c r="F58" s="172">
        <f>VLOOKUP(B58,'[1]Vat lieu'!$B$3:$E$379,4,0)</f>
        <v>20000</v>
      </c>
      <c r="G58" s="68">
        <f t="shared" si="0"/>
        <v>1000</v>
      </c>
    </row>
    <row r="59" spans="1:7" ht="21.95" customHeight="1" x14ac:dyDescent="0.25">
      <c r="A59" s="91"/>
      <c r="B59" s="134"/>
      <c r="C59" s="92" t="s">
        <v>574</v>
      </c>
      <c r="D59" s="93"/>
      <c r="E59" s="94">
        <v>0.08</v>
      </c>
      <c r="F59" s="173"/>
      <c r="G59" s="73">
        <f>SUM(G54:G58)*E59</f>
        <v>394.9024</v>
      </c>
    </row>
    <row r="60" spans="1:7" ht="21.95" customHeight="1" x14ac:dyDescent="0.25">
      <c r="A60" s="111">
        <v>8</v>
      </c>
      <c r="B60" s="51" t="s">
        <v>22</v>
      </c>
      <c r="C60" s="110" t="s">
        <v>422</v>
      </c>
      <c r="D60" s="312"/>
      <c r="E60" s="312"/>
      <c r="F60" s="170"/>
      <c r="G60" s="109">
        <f>ROUND(SUM(G61:G66),0)</f>
        <v>5331</v>
      </c>
    </row>
    <row r="61" spans="1:7" ht="21.95" customHeight="1" x14ac:dyDescent="0.25">
      <c r="A61" s="87"/>
      <c r="B61" s="132" t="s">
        <v>394</v>
      </c>
      <c r="C61" s="63" t="s">
        <v>321</v>
      </c>
      <c r="D61" s="62" t="s">
        <v>322</v>
      </c>
      <c r="E61" s="62" t="s">
        <v>223</v>
      </c>
      <c r="F61" s="171">
        <f>VLOOKUP(B61,'[1]Vat lieu'!$B$3:$E$379,4,0)</f>
        <v>5460</v>
      </c>
      <c r="G61" s="64">
        <f t="shared" si="0"/>
        <v>27.3</v>
      </c>
    </row>
    <row r="62" spans="1:7" ht="21.95" customHeight="1" x14ac:dyDescent="0.25">
      <c r="A62" s="91"/>
      <c r="B62" s="134" t="s">
        <v>397</v>
      </c>
      <c r="C62" s="61" t="s">
        <v>329</v>
      </c>
      <c r="D62" s="60" t="s">
        <v>126</v>
      </c>
      <c r="E62" s="60" t="s">
        <v>246</v>
      </c>
      <c r="F62" s="173">
        <f>VLOOKUP(B62,'[1]Vat lieu'!$B$3:$E$379,4,0)</f>
        <v>1818180</v>
      </c>
      <c r="G62" s="73">
        <f t="shared" si="0"/>
        <v>1818.18</v>
      </c>
    </row>
    <row r="63" spans="1:7" ht="21.95" customHeight="1" x14ac:dyDescent="0.25">
      <c r="A63" s="246"/>
      <c r="B63" s="2" t="s">
        <v>398</v>
      </c>
      <c r="C63" s="245" t="s">
        <v>330</v>
      </c>
      <c r="D63" s="24" t="s">
        <v>173</v>
      </c>
      <c r="E63" s="24" t="s">
        <v>235</v>
      </c>
      <c r="F63" s="170">
        <f>VLOOKUP(B63,'[1]Vat lieu'!$B$3:$E$379,4,0)</f>
        <v>36360</v>
      </c>
      <c r="G63" s="17">
        <f t="shared" si="0"/>
        <v>1090.8</v>
      </c>
    </row>
    <row r="64" spans="1:7" ht="21.95" customHeight="1" x14ac:dyDescent="0.25">
      <c r="A64" s="100"/>
      <c r="B64" s="174" t="s">
        <v>395</v>
      </c>
      <c r="C64" s="175" t="s">
        <v>323</v>
      </c>
      <c r="D64" s="95" t="s">
        <v>324</v>
      </c>
      <c r="E64" s="95" t="s">
        <v>262</v>
      </c>
      <c r="F64" s="207">
        <f>VLOOKUP(B64,'[1]Vat lieu'!$B$3:$E$379,4,0)</f>
        <v>50000</v>
      </c>
      <c r="G64" s="176">
        <f t="shared" si="0"/>
        <v>1000</v>
      </c>
    </row>
    <row r="65" spans="1:7" ht="21.95" customHeight="1" x14ac:dyDescent="0.25">
      <c r="A65" s="88"/>
      <c r="B65" s="133" t="s">
        <v>396</v>
      </c>
      <c r="C65" s="58" t="s">
        <v>325</v>
      </c>
      <c r="D65" s="54" t="s">
        <v>105</v>
      </c>
      <c r="E65" s="54" t="s">
        <v>186</v>
      </c>
      <c r="F65" s="172">
        <f>VLOOKUP(B65,'[1]Vat lieu'!$B$3:$E$379,4,0)</f>
        <v>20000</v>
      </c>
      <c r="G65" s="68">
        <f t="shared" si="0"/>
        <v>1000</v>
      </c>
    </row>
    <row r="66" spans="1:7" ht="21.95" customHeight="1" x14ac:dyDescent="0.25">
      <c r="A66" s="91"/>
      <c r="B66" s="134"/>
      <c r="C66" s="92" t="s">
        <v>574</v>
      </c>
      <c r="D66" s="93"/>
      <c r="E66" s="94">
        <v>0.08</v>
      </c>
      <c r="F66" s="173"/>
      <c r="G66" s="73">
        <f>SUM(G61:G65)*E66</f>
        <v>394.9024</v>
      </c>
    </row>
    <row r="67" spans="1:7" ht="21.95" customHeight="1" x14ac:dyDescent="0.25">
      <c r="A67" s="111">
        <v>9</v>
      </c>
      <c r="B67" s="51" t="s">
        <v>23</v>
      </c>
      <c r="C67" s="110" t="s">
        <v>423</v>
      </c>
      <c r="D67" s="312"/>
      <c r="E67" s="312"/>
      <c r="F67" s="170"/>
      <c r="G67" s="109">
        <f>ROUND(SUM(G68:G73),0)</f>
        <v>5331</v>
      </c>
    </row>
    <row r="68" spans="1:7" ht="21.95" customHeight="1" x14ac:dyDescent="0.25">
      <c r="A68" s="87"/>
      <c r="B68" s="132" t="s">
        <v>394</v>
      </c>
      <c r="C68" s="63" t="s">
        <v>321</v>
      </c>
      <c r="D68" s="62" t="s">
        <v>322</v>
      </c>
      <c r="E68" s="62" t="s">
        <v>223</v>
      </c>
      <c r="F68" s="171">
        <f>VLOOKUP(B68,'[1]Vat lieu'!$B$3:$E$379,4,0)</f>
        <v>5460</v>
      </c>
      <c r="G68" s="64">
        <f t="shared" si="0"/>
        <v>27.3</v>
      </c>
    </row>
    <row r="69" spans="1:7" ht="21.95" customHeight="1" x14ac:dyDescent="0.25">
      <c r="A69" s="88"/>
      <c r="B69" s="133" t="s">
        <v>397</v>
      </c>
      <c r="C69" s="58" t="s">
        <v>329</v>
      </c>
      <c r="D69" s="54" t="s">
        <v>126</v>
      </c>
      <c r="E69" s="54" t="s">
        <v>246</v>
      </c>
      <c r="F69" s="172">
        <f>VLOOKUP(B69,'[1]Vat lieu'!$B$3:$E$379,4,0)</f>
        <v>1818180</v>
      </c>
      <c r="G69" s="68">
        <f t="shared" si="0"/>
        <v>1818.18</v>
      </c>
    </row>
    <row r="70" spans="1:7" ht="21.95" customHeight="1" x14ac:dyDescent="0.25">
      <c r="A70" s="88"/>
      <c r="B70" s="133" t="s">
        <v>398</v>
      </c>
      <c r="C70" s="58" t="s">
        <v>330</v>
      </c>
      <c r="D70" s="54" t="s">
        <v>173</v>
      </c>
      <c r="E70" s="54" t="s">
        <v>235</v>
      </c>
      <c r="F70" s="172">
        <f>VLOOKUP(B70,'[1]Vat lieu'!$B$3:$E$379,4,0)</f>
        <v>36360</v>
      </c>
      <c r="G70" s="68">
        <f t="shared" si="0"/>
        <v>1090.8</v>
      </c>
    </row>
    <row r="71" spans="1:7" ht="21.95" customHeight="1" x14ac:dyDescent="0.25">
      <c r="A71" s="88"/>
      <c r="B71" s="133" t="s">
        <v>395</v>
      </c>
      <c r="C71" s="58" t="s">
        <v>323</v>
      </c>
      <c r="D71" s="54" t="s">
        <v>324</v>
      </c>
      <c r="E71" s="54" t="s">
        <v>262</v>
      </c>
      <c r="F71" s="172">
        <f>VLOOKUP(B71,'[1]Vat lieu'!$B$3:$E$379,4,0)</f>
        <v>50000</v>
      </c>
      <c r="G71" s="68">
        <f t="shared" si="0"/>
        <v>1000</v>
      </c>
    </row>
    <row r="72" spans="1:7" ht="21.95" customHeight="1" x14ac:dyDescent="0.25">
      <c r="A72" s="88"/>
      <c r="B72" s="133" t="s">
        <v>396</v>
      </c>
      <c r="C72" s="58" t="s">
        <v>325</v>
      </c>
      <c r="D72" s="54" t="s">
        <v>105</v>
      </c>
      <c r="E72" s="54" t="s">
        <v>186</v>
      </c>
      <c r="F72" s="172">
        <f>VLOOKUP(B72,'[1]Vat lieu'!$B$3:$E$379,4,0)</f>
        <v>20000</v>
      </c>
      <c r="G72" s="68">
        <f t="shared" si="0"/>
        <v>1000</v>
      </c>
    </row>
    <row r="73" spans="1:7" ht="21.95" customHeight="1" x14ac:dyDescent="0.25">
      <c r="A73" s="91"/>
      <c r="B73" s="134"/>
      <c r="C73" s="92" t="s">
        <v>574</v>
      </c>
      <c r="D73" s="93"/>
      <c r="E73" s="94">
        <v>0.08</v>
      </c>
      <c r="F73" s="173"/>
      <c r="G73" s="73">
        <f>SUM(G68:G72)*E73</f>
        <v>394.9024</v>
      </c>
    </row>
    <row r="74" spans="1:7" ht="21.95" customHeight="1" x14ac:dyDescent="0.25">
      <c r="A74" s="111">
        <v>10</v>
      </c>
      <c r="B74" s="51" t="s">
        <v>24</v>
      </c>
      <c r="C74" s="315" t="s">
        <v>331</v>
      </c>
      <c r="D74" s="316"/>
      <c r="E74" s="317"/>
      <c r="F74" s="170"/>
      <c r="G74" s="109">
        <f>ROUND(SUM(G75:G82),0)</f>
        <v>29054</v>
      </c>
    </row>
    <row r="75" spans="1:7" ht="21.95" customHeight="1" x14ac:dyDescent="0.25">
      <c r="A75" s="62"/>
      <c r="B75" s="132" t="s">
        <v>399</v>
      </c>
      <c r="C75" s="63" t="s">
        <v>332</v>
      </c>
      <c r="D75" s="62" t="s">
        <v>333</v>
      </c>
      <c r="E75" s="62">
        <v>60</v>
      </c>
      <c r="F75" s="171">
        <f>VLOOKUP(B75,'[1]Vat lieu'!$B$3:$E$379,4,0)</f>
        <v>35</v>
      </c>
      <c r="G75" s="64">
        <f t="shared" si="0"/>
        <v>2100</v>
      </c>
    </row>
    <row r="76" spans="1:7" ht="21.95" customHeight="1" x14ac:dyDescent="0.25">
      <c r="A76" s="54"/>
      <c r="B76" s="133" t="s">
        <v>400</v>
      </c>
      <c r="C76" s="58" t="s">
        <v>334</v>
      </c>
      <c r="D76" s="54" t="s">
        <v>267</v>
      </c>
      <c r="E76" s="54" t="s">
        <v>262</v>
      </c>
      <c r="F76" s="172">
        <f>VLOOKUP(B76,'[1]Vat lieu'!$B$3:$E$379,4,0)</f>
        <v>900000</v>
      </c>
      <c r="G76" s="68">
        <f t="shared" si="0"/>
        <v>18000</v>
      </c>
    </row>
    <row r="77" spans="1:7" ht="21.95" customHeight="1" x14ac:dyDescent="0.25">
      <c r="A77" s="54"/>
      <c r="B77" s="133" t="s">
        <v>401</v>
      </c>
      <c r="C77" s="58" t="s">
        <v>335</v>
      </c>
      <c r="D77" s="54" t="s">
        <v>336</v>
      </c>
      <c r="E77" s="137">
        <v>2</v>
      </c>
      <c r="F77" s="172">
        <f>VLOOKUP(B77,'[1]Vat lieu'!$B$3:$E$379,4,0)</f>
        <v>2310</v>
      </c>
      <c r="G77" s="68">
        <f t="shared" si="0"/>
        <v>4620</v>
      </c>
    </row>
    <row r="78" spans="1:7" ht="21.95" customHeight="1" x14ac:dyDescent="0.25">
      <c r="A78" s="54"/>
      <c r="B78" s="133" t="s">
        <v>402</v>
      </c>
      <c r="C78" s="58" t="s">
        <v>337</v>
      </c>
      <c r="D78" s="54" t="s">
        <v>338</v>
      </c>
      <c r="E78" s="54" t="s">
        <v>181</v>
      </c>
      <c r="F78" s="172">
        <f>VLOOKUP(B78,'[1]Vat lieu'!$B$3:$E$379,4,0)</f>
        <v>46</v>
      </c>
      <c r="G78" s="68">
        <f t="shared" si="0"/>
        <v>9.1999999999999998E-2</v>
      </c>
    </row>
    <row r="79" spans="1:7" ht="21.95" customHeight="1" x14ac:dyDescent="0.25">
      <c r="A79" s="54"/>
      <c r="B79" s="54" t="s">
        <v>404</v>
      </c>
      <c r="C79" s="58" t="s">
        <v>403</v>
      </c>
      <c r="D79" s="54" t="s">
        <v>265</v>
      </c>
      <c r="E79" s="54" t="s">
        <v>128</v>
      </c>
      <c r="F79" s="172">
        <f>VLOOKUP(B79,'[1]Vat lieu'!$B$3:$E$379,4,0)</f>
        <v>18180</v>
      </c>
      <c r="G79" s="68">
        <f t="shared" si="0"/>
        <v>181.8</v>
      </c>
    </row>
    <row r="80" spans="1:7" ht="21.95" customHeight="1" x14ac:dyDescent="0.25">
      <c r="A80" s="54"/>
      <c r="B80" s="133" t="s">
        <v>395</v>
      </c>
      <c r="C80" s="58" t="s">
        <v>323</v>
      </c>
      <c r="D80" s="54" t="s">
        <v>324</v>
      </c>
      <c r="E80" s="54" t="s">
        <v>262</v>
      </c>
      <c r="F80" s="172">
        <f>VLOOKUP(B80,'[1]Vat lieu'!$B$3:$E$379,4,0)</f>
        <v>50000</v>
      </c>
      <c r="G80" s="68">
        <f t="shared" si="0"/>
        <v>1000</v>
      </c>
    </row>
    <row r="81" spans="1:7" ht="21.95" customHeight="1" x14ac:dyDescent="0.25">
      <c r="A81" s="54"/>
      <c r="B81" s="133" t="s">
        <v>396</v>
      </c>
      <c r="C81" s="58" t="s">
        <v>325</v>
      </c>
      <c r="D81" s="54" t="s">
        <v>105</v>
      </c>
      <c r="E81" s="54" t="s">
        <v>186</v>
      </c>
      <c r="F81" s="172">
        <f>VLOOKUP(B81,'[1]Vat lieu'!$B$3:$E$379,4,0)</f>
        <v>20000</v>
      </c>
      <c r="G81" s="68">
        <f t="shared" si="0"/>
        <v>1000</v>
      </c>
    </row>
    <row r="82" spans="1:7" ht="21.95" customHeight="1" x14ac:dyDescent="0.25">
      <c r="A82" s="60"/>
      <c r="B82" s="134"/>
      <c r="C82" s="92" t="s">
        <v>574</v>
      </c>
      <c r="D82" s="93"/>
      <c r="E82" s="94">
        <v>0.08</v>
      </c>
      <c r="F82" s="173"/>
      <c r="G82" s="73">
        <f>SUM(G75:G81)*E82</f>
        <v>2152.1513599999998</v>
      </c>
    </row>
    <row r="83" spans="1:7" ht="21.95" customHeight="1" x14ac:dyDescent="0.25">
      <c r="A83" s="111">
        <v>11</v>
      </c>
      <c r="B83" s="51" t="s">
        <v>27</v>
      </c>
      <c r="C83" s="315" t="s">
        <v>339</v>
      </c>
      <c r="D83" s="316"/>
      <c r="E83" s="317"/>
      <c r="F83" s="170"/>
      <c r="G83" s="109">
        <f>ROUND(SUM(G84:G91),0)</f>
        <v>15550</v>
      </c>
    </row>
    <row r="84" spans="1:7" ht="21.95" customHeight="1" x14ac:dyDescent="0.25">
      <c r="A84" s="62"/>
      <c r="B84" s="132" t="s">
        <v>399</v>
      </c>
      <c r="C84" s="63" t="s">
        <v>332</v>
      </c>
      <c r="D84" s="62" t="s">
        <v>333</v>
      </c>
      <c r="E84" s="149">
        <v>60</v>
      </c>
      <c r="F84" s="171">
        <f>VLOOKUP(B84,'[1]Vat lieu'!$B$3:$E$379,4,0)</f>
        <v>35</v>
      </c>
      <c r="G84" s="64">
        <f t="shared" ref="G84:G153" si="1">F84*E84</f>
        <v>2100</v>
      </c>
    </row>
    <row r="85" spans="1:7" ht="21.95" customHeight="1" x14ac:dyDescent="0.25">
      <c r="A85" s="54"/>
      <c r="B85" s="133" t="s">
        <v>405</v>
      </c>
      <c r="C85" s="58" t="s">
        <v>340</v>
      </c>
      <c r="D85" s="54" t="s">
        <v>105</v>
      </c>
      <c r="E85" s="137">
        <v>1</v>
      </c>
      <c r="F85" s="172">
        <f>VLOOKUP(B85,'[1]Vat lieu'!$B$3:$E$379,4,0)</f>
        <v>180</v>
      </c>
      <c r="G85" s="68">
        <f t="shared" si="1"/>
        <v>180</v>
      </c>
    </row>
    <row r="86" spans="1:7" ht="21.95" customHeight="1" x14ac:dyDescent="0.25">
      <c r="A86" s="54"/>
      <c r="B86" s="54" t="s">
        <v>445</v>
      </c>
      <c r="C86" s="58" t="s">
        <v>341</v>
      </c>
      <c r="D86" s="54" t="s">
        <v>336</v>
      </c>
      <c r="E86" s="54" t="s">
        <v>181</v>
      </c>
      <c r="F86" s="172">
        <f>VLOOKUP(B86,'[1]Vat lieu'!$B$3:$E$379,4,0)</f>
        <v>4500000</v>
      </c>
      <c r="G86" s="68">
        <f t="shared" si="1"/>
        <v>9000</v>
      </c>
    </row>
    <row r="87" spans="1:7" ht="21.95" customHeight="1" x14ac:dyDescent="0.25">
      <c r="A87" s="54"/>
      <c r="B87" s="133" t="s">
        <v>394</v>
      </c>
      <c r="C87" s="58" t="s">
        <v>321</v>
      </c>
      <c r="D87" s="54" t="s">
        <v>322</v>
      </c>
      <c r="E87" s="54" t="s">
        <v>223</v>
      </c>
      <c r="F87" s="172">
        <f>VLOOKUP(B87,'[1]Vat lieu'!$B$3:$E$379,4,0)</f>
        <v>5460</v>
      </c>
      <c r="G87" s="68">
        <f t="shared" si="1"/>
        <v>27.3</v>
      </c>
    </row>
    <row r="88" spans="1:7" ht="21.95" customHeight="1" x14ac:dyDescent="0.25">
      <c r="A88" s="54"/>
      <c r="B88" s="133" t="s">
        <v>398</v>
      </c>
      <c r="C88" s="58" t="s">
        <v>330</v>
      </c>
      <c r="D88" s="54" t="s">
        <v>173</v>
      </c>
      <c r="E88" s="54" t="s">
        <v>235</v>
      </c>
      <c r="F88" s="172">
        <f>VLOOKUP(B88,'[1]Vat lieu'!$B$3:$E$379,4,0)</f>
        <v>36360</v>
      </c>
      <c r="G88" s="68">
        <f t="shared" si="1"/>
        <v>1090.8</v>
      </c>
    </row>
    <row r="89" spans="1:7" ht="21.95" customHeight="1" x14ac:dyDescent="0.25">
      <c r="A89" s="54"/>
      <c r="B89" s="133" t="s">
        <v>395</v>
      </c>
      <c r="C89" s="58" t="s">
        <v>323</v>
      </c>
      <c r="D89" s="54" t="s">
        <v>324</v>
      </c>
      <c r="E89" s="54" t="s">
        <v>262</v>
      </c>
      <c r="F89" s="172">
        <f>VLOOKUP(B89,'[1]Vat lieu'!$B$3:$E$379,4,0)</f>
        <v>50000</v>
      </c>
      <c r="G89" s="68">
        <f t="shared" si="1"/>
        <v>1000</v>
      </c>
    </row>
    <row r="90" spans="1:7" ht="21.95" customHeight="1" x14ac:dyDescent="0.25">
      <c r="A90" s="54"/>
      <c r="B90" s="133" t="s">
        <v>396</v>
      </c>
      <c r="C90" s="58" t="s">
        <v>325</v>
      </c>
      <c r="D90" s="54" t="s">
        <v>105</v>
      </c>
      <c r="E90" s="54" t="s">
        <v>186</v>
      </c>
      <c r="F90" s="172">
        <f>VLOOKUP(B90,'[1]Vat lieu'!$B$3:$E$379,4,0)</f>
        <v>20000</v>
      </c>
      <c r="G90" s="68">
        <f t="shared" si="1"/>
        <v>1000</v>
      </c>
    </row>
    <row r="91" spans="1:7" ht="21.95" customHeight="1" x14ac:dyDescent="0.25">
      <c r="A91" s="60"/>
      <c r="B91" s="134"/>
      <c r="C91" s="92" t="s">
        <v>574</v>
      </c>
      <c r="D91" s="93"/>
      <c r="E91" s="94">
        <v>0.08</v>
      </c>
      <c r="F91" s="173"/>
      <c r="G91" s="73">
        <f>SUM(G84:G90)*E91</f>
        <v>1151.848</v>
      </c>
    </row>
    <row r="92" spans="1:7" ht="21.95" customHeight="1" x14ac:dyDescent="0.25">
      <c r="A92" s="111">
        <v>12</v>
      </c>
      <c r="B92" s="51" t="s">
        <v>29</v>
      </c>
      <c r="C92" s="311" t="s">
        <v>342</v>
      </c>
      <c r="D92" s="311"/>
      <c r="E92" s="311"/>
      <c r="F92" s="170"/>
      <c r="G92" s="109">
        <f>ROUND(SUM(G93:G102),0)</f>
        <v>45876</v>
      </c>
    </row>
    <row r="93" spans="1:7" ht="21.95" customHeight="1" x14ac:dyDescent="0.25">
      <c r="A93" s="62"/>
      <c r="B93" s="132" t="s">
        <v>399</v>
      </c>
      <c r="C93" s="63" t="s">
        <v>332</v>
      </c>
      <c r="D93" s="62" t="s">
        <v>333</v>
      </c>
      <c r="E93" s="104">
        <v>60</v>
      </c>
      <c r="F93" s="171">
        <f>VLOOKUP(B93,'[1]Vat lieu'!$B$3:$E$379,4,0)</f>
        <v>35</v>
      </c>
      <c r="G93" s="64">
        <f t="shared" si="1"/>
        <v>2100</v>
      </c>
    </row>
    <row r="94" spans="1:7" ht="21.95" customHeight="1" x14ac:dyDescent="0.25">
      <c r="A94" s="60"/>
      <c r="B94" s="134" t="s">
        <v>405</v>
      </c>
      <c r="C94" s="61" t="s">
        <v>340</v>
      </c>
      <c r="D94" s="60" t="s">
        <v>105</v>
      </c>
      <c r="E94" s="115">
        <v>1</v>
      </c>
      <c r="F94" s="173">
        <f>VLOOKUP(B94,'[1]Vat lieu'!$B$3:$E$379,4,0)</f>
        <v>180</v>
      </c>
      <c r="G94" s="73">
        <f t="shared" si="1"/>
        <v>180</v>
      </c>
    </row>
    <row r="95" spans="1:7" ht="21.95" customHeight="1" x14ac:dyDescent="0.25">
      <c r="A95" s="95"/>
      <c r="B95" s="174" t="s">
        <v>394</v>
      </c>
      <c r="C95" s="175" t="s">
        <v>321</v>
      </c>
      <c r="D95" s="95" t="s">
        <v>322</v>
      </c>
      <c r="E95" s="95" t="s">
        <v>223</v>
      </c>
      <c r="F95" s="207">
        <f>VLOOKUP(B95,'[1]Vat lieu'!$B$3:$E$379,4,0)</f>
        <v>5460</v>
      </c>
      <c r="G95" s="176">
        <f t="shared" si="1"/>
        <v>27.3</v>
      </c>
    </row>
    <row r="96" spans="1:7" ht="21.95" customHeight="1" x14ac:dyDescent="0.25">
      <c r="A96" s="54"/>
      <c r="B96" s="133" t="s">
        <v>398</v>
      </c>
      <c r="C96" s="58" t="s">
        <v>330</v>
      </c>
      <c r="D96" s="54" t="s">
        <v>173</v>
      </c>
      <c r="E96" s="54" t="s">
        <v>235</v>
      </c>
      <c r="F96" s="172">
        <f>VLOOKUP(B96,'[1]Vat lieu'!$B$3:$E$379,4,0)</f>
        <v>36360</v>
      </c>
      <c r="G96" s="68">
        <f t="shared" si="1"/>
        <v>1090.8</v>
      </c>
    </row>
    <row r="97" spans="1:7" ht="21.95" customHeight="1" x14ac:dyDescent="0.25">
      <c r="A97" s="54"/>
      <c r="B97" s="133" t="s">
        <v>395</v>
      </c>
      <c r="C97" s="58" t="s">
        <v>323</v>
      </c>
      <c r="D97" s="54" t="s">
        <v>324</v>
      </c>
      <c r="E97" s="54" t="s">
        <v>262</v>
      </c>
      <c r="F97" s="172">
        <f>VLOOKUP(B97,'[1]Vat lieu'!$B$3:$E$379,4,0)</f>
        <v>50000</v>
      </c>
      <c r="G97" s="68">
        <f t="shared" si="1"/>
        <v>1000</v>
      </c>
    </row>
    <row r="98" spans="1:7" ht="21.95" customHeight="1" x14ac:dyDescent="0.25">
      <c r="A98" s="54"/>
      <c r="B98" s="133" t="s">
        <v>406</v>
      </c>
      <c r="C98" s="58" t="s">
        <v>698</v>
      </c>
      <c r="D98" s="54" t="s">
        <v>336</v>
      </c>
      <c r="E98" s="105">
        <v>2</v>
      </c>
      <c r="F98" s="172">
        <f>VLOOKUP(B98,'[1]Vat lieu'!$B$3:$E$379,4,0)</f>
        <v>1640</v>
      </c>
      <c r="G98" s="68">
        <f t="shared" si="1"/>
        <v>3280</v>
      </c>
    </row>
    <row r="99" spans="1:7" ht="21.95" customHeight="1" x14ac:dyDescent="0.25">
      <c r="A99" s="54"/>
      <c r="B99" s="54" t="s">
        <v>445</v>
      </c>
      <c r="C99" s="58" t="s">
        <v>675</v>
      </c>
      <c r="D99" s="54" t="s">
        <v>336</v>
      </c>
      <c r="E99" s="54" t="s">
        <v>181</v>
      </c>
      <c r="F99" s="172">
        <f>VLOOKUP(B99,'[1]Vat lieu'!$B$3:$E$379,4,0)</f>
        <v>4500000</v>
      </c>
      <c r="G99" s="68">
        <f t="shared" si="1"/>
        <v>9000</v>
      </c>
    </row>
    <row r="100" spans="1:7" ht="21.95" customHeight="1" x14ac:dyDescent="0.25">
      <c r="A100" s="54"/>
      <c r="B100" s="133" t="s">
        <v>407</v>
      </c>
      <c r="C100" s="58" t="s">
        <v>343</v>
      </c>
      <c r="D100" s="54" t="s">
        <v>336</v>
      </c>
      <c r="E100" s="137">
        <v>10</v>
      </c>
      <c r="F100" s="172">
        <f>VLOOKUP(B100,'[1]Vat lieu'!$B$3:$E$379,4,0)</f>
        <v>2480</v>
      </c>
      <c r="G100" s="68">
        <f t="shared" si="1"/>
        <v>24800</v>
      </c>
    </row>
    <row r="101" spans="1:7" ht="21.95" customHeight="1" x14ac:dyDescent="0.25">
      <c r="A101" s="54"/>
      <c r="B101" s="133" t="s">
        <v>396</v>
      </c>
      <c r="C101" s="58" t="s">
        <v>325</v>
      </c>
      <c r="D101" s="54" t="s">
        <v>105</v>
      </c>
      <c r="E101" s="54" t="s">
        <v>186</v>
      </c>
      <c r="F101" s="172">
        <f>VLOOKUP(B101,'[1]Vat lieu'!$B$3:$E$379,4,0)</f>
        <v>20000</v>
      </c>
      <c r="G101" s="68">
        <f t="shared" si="1"/>
        <v>1000</v>
      </c>
    </row>
    <row r="102" spans="1:7" ht="21.95" customHeight="1" x14ac:dyDescent="0.25">
      <c r="A102" s="60"/>
      <c r="B102" s="134"/>
      <c r="C102" s="92" t="s">
        <v>574</v>
      </c>
      <c r="D102" s="93"/>
      <c r="E102" s="94">
        <v>0.08</v>
      </c>
      <c r="F102" s="173"/>
      <c r="G102" s="73">
        <f>SUM(G93:G101)*E102</f>
        <v>3398.248</v>
      </c>
    </row>
    <row r="103" spans="1:7" ht="21.95" customHeight="1" x14ac:dyDescent="0.25">
      <c r="A103" s="111">
        <v>13</v>
      </c>
      <c r="B103" s="51" t="s">
        <v>31</v>
      </c>
      <c r="C103" s="311" t="s">
        <v>681</v>
      </c>
      <c r="D103" s="311"/>
      <c r="E103" s="311"/>
      <c r="F103" s="170"/>
      <c r="G103" s="109">
        <f>ROUND(SUM(G104:G114),0)</f>
        <v>39142</v>
      </c>
    </row>
    <row r="104" spans="1:7" ht="21.95" customHeight="1" x14ac:dyDescent="0.25">
      <c r="A104" s="62"/>
      <c r="B104" s="132" t="s">
        <v>399</v>
      </c>
      <c r="C104" s="63" t="s">
        <v>332</v>
      </c>
      <c r="D104" s="62" t="s">
        <v>333</v>
      </c>
      <c r="E104" s="149">
        <v>60</v>
      </c>
      <c r="F104" s="171">
        <f>VLOOKUP(B104,'[1]Vat lieu'!$B$3:$E$379,4,0)</f>
        <v>35</v>
      </c>
      <c r="G104" s="64">
        <f t="shared" si="1"/>
        <v>2100</v>
      </c>
    </row>
    <row r="105" spans="1:7" ht="21.95" customHeight="1" x14ac:dyDescent="0.25">
      <c r="A105" s="54"/>
      <c r="B105" s="133" t="s">
        <v>405</v>
      </c>
      <c r="C105" s="58" t="s">
        <v>340</v>
      </c>
      <c r="D105" s="54" t="s">
        <v>105</v>
      </c>
      <c r="E105" s="137">
        <v>1</v>
      </c>
      <c r="F105" s="172">
        <f>VLOOKUP(B105,'[1]Vat lieu'!$B$3:$E$379,4,0)</f>
        <v>180</v>
      </c>
      <c r="G105" s="68">
        <f t="shared" si="1"/>
        <v>180</v>
      </c>
    </row>
    <row r="106" spans="1:7" ht="21.95" customHeight="1" x14ac:dyDescent="0.25">
      <c r="A106" s="54"/>
      <c r="B106" s="133" t="s">
        <v>408</v>
      </c>
      <c r="C106" s="58" t="s">
        <v>344</v>
      </c>
      <c r="D106" s="54" t="s">
        <v>333</v>
      </c>
      <c r="E106" s="54" t="s">
        <v>236</v>
      </c>
      <c r="F106" s="172">
        <f>VLOOKUP(B106,'[1]Vat lieu'!$B$3:$E$379,4,0)</f>
        <v>440</v>
      </c>
      <c r="G106" s="68">
        <f t="shared" si="1"/>
        <v>52.8</v>
      </c>
    </row>
    <row r="107" spans="1:7" ht="21.95" customHeight="1" x14ac:dyDescent="0.25">
      <c r="A107" s="54"/>
      <c r="B107" s="133" t="s">
        <v>409</v>
      </c>
      <c r="C107" s="58" t="s">
        <v>345</v>
      </c>
      <c r="D107" s="54" t="s">
        <v>336</v>
      </c>
      <c r="E107" s="54" t="s">
        <v>235</v>
      </c>
      <c r="F107" s="172">
        <f>VLOOKUP(B107,'[1]Vat lieu'!$B$3:$E$379,4,0)</f>
        <v>400</v>
      </c>
      <c r="G107" s="68">
        <f t="shared" si="1"/>
        <v>12</v>
      </c>
    </row>
    <row r="108" spans="1:7" ht="33" customHeight="1" x14ac:dyDescent="0.25">
      <c r="A108" s="54"/>
      <c r="B108" s="133" t="s">
        <v>410</v>
      </c>
      <c r="C108" s="58" t="s">
        <v>346</v>
      </c>
      <c r="D108" s="54" t="s">
        <v>336</v>
      </c>
      <c r="E108" s="54" t="s">
        <v>217</v>
      </c>
      <c r="F108" s="172">
        <f>VLOOKUP(B108,'[1]Vat lieu'!$B$3:$E$379,4,0)</f>
        <v>192000</v>
      </c>
      <c r="G108" s="68">
        <f t="shared" si="1"/>
        <v>28800</v>
      </c>
    </row>
    <row r="109" spans="1:7" ht="21.95" customHeight="1" x14ac:dyDescent="0.25">
      <c r="A109" s="54"/>
      <c r="B109" s="133" t="s">
        <v>411</v>
      </c>
      <c r="C109" s="58" t="s">
        <v>347</v>
      </c>
      <c r="D109" s="54" t="s">
        <v>336</v>
      </c>
      <c r="E109" s="54" t="s">
        <v>217</v>
      </c>
      <c r="F109" s="172">
        <f>VLOOKUP(B109,'[1]Vat lieu'!$B$3:$E$379,4,0)</f>
        <v>13200</v>
      </c>
      <c r="G109" s="68">
        <f t="shared" si="1"/>
        <v>1980</v>
      </c>
    </row>
    <row r="110" spans="1:7" ht="21.95" customHeight="1" x14ac:dyDescent="0.25">
      <c r="A110" s="54"/>
      <c r="B110" s="133" t="s">
        <v>394</v>
      </c>
      <c r="C110" s="58" t="s">
        <v>321</v>
      </c>
      <c r="D110" s="54" t="s">
        <v>322</v>
      </c>
      <c r="E110" s="54" t="s">
        <v>223</v>
      </c>
      <c r="F110" s="172">
        <f>VLOOKUP(B110,'[1]Vat lieu'!$B$3:$E$379,4,0)</f>
        <v>5460</v>
      </c>
      <c r="G110" s="68">
        <f t="shared" si="1"/>
        <v>27.3</v>
      </c>
    </row>
    <row r="111" spans="1:7" ht="21.95" customHeight="1" x14ac:dyDescent="0.25">
      <c r="A111" s="54"/>
      <c r="B111" s="133" t="s">
        <v>398</v>
      </c>
      <c r="C111" s="58" t="s">
        <v>330</v>
      </c>
      <c r="D111" s="54" t="s">
        <v>173</v>
      </c>
      <c r="E111" s="54" t="s">
        <v>235</v>
      </c>
      <c r="F111" s="172">
        <f>VLOOKUP(B111,'[1]Vat lieu'!$B$3:$E$379,4,0)</f>
        <v>36360</v>
      </c>
      <c r="G111" s="68">
        <f t="shared" si="1"/>
        <v>1090.8</v>
      </c>
    </row>
    <row r="112" spans="1:7" ht="21.95" customHeight="1" x14ac:dyDescent="0.25">
      <c r="A112" s="54"/>
      <c r="B112" s="133" t="s">
        <v>395</v>
      </c>
      <c r="C112" s="58" t="s">
        <v>323</v>
      </c>
      <c r="D112" s="54" t="s">
        <v>324</v>
      </c>
      <c r="E112" s="54" t="s">
        <v>262</v>
      </c>
      <c r="F112" s="172">
        <f>VLOOKUP(B112,'[1]Vat lieu'!$B$3:$E$379,4,0)</f>
        <v>50000</v>
      </c>
      <c r="G112" s="68">
        <f t="shared" si="1"/>
        <v>1000</v>
      </c>
    </row>
    <row r="113" spans="1:7" ht="21.95" customHeight="1" x14ac:dyDescent="0.25">
      <c r="A113" s="54"/>
      <c r="B113" s="133" t="s">
        <v>396</v>
      </c>
      <c r="C113" s="58" t="s">
        <v>325</v>
      </c>
      <c r="D113" s="54" t="s">
        <v>105</v>
      </c>
      <c r="E113" s="54" t="s">
        <v>186</v>
      </c>
      <c r="F113" s="172">
        <f>VLOOKUP(B113,'[1]Vat lieu'!$B$3:$E$379,4,0)</f>
        <v>20000</v>
      </c>
      <c r="G113" s="68">
        <f t="shared" si="1"/>
        <v>1000</v>
      </c>
    </row>
    <row r="114" spans="1:7" ht="21.95" customHeight="1" x14ac:dyDescent="0.25">
      <c r="A114" s="60"/>
      <c r="B114" s="134"/>
      <c r="C114" s="92" t="s">
        <v>574</v>
      </c>
      <c r="D114" s="93"/>
      <c r="E114" s="94">
        <v>0.08</v>
      </c>
      <c r="F114" s="173"/>
      <c r="G114" s="73">
        <f>SUM(G104:G113)*E114</f>
        <v>2899.4320000000007</v>
      </c>
    </row>
    <row r="115" spans="1:7" ht="21.95" customHeight="1" x14ac:dyDescent="0.25">
      <c r="A115" s="111">
        <v>14</v>
      </c>
      <c r="B115" s="51" t="s">
        <v>32</v>
      </c>
      <c r="C115" s="311" t="s">
        <v>685</v>
      </c>
      <c r="D115" s="311"/>
      <c r="E115" s="311"/>
      <c r="F115" s="170"/>
      <c r="G115" s="109">
        <f>ROUND(SUM(G116:G125),0)</f>
        <v>12186</v>
      </c>
    </row>
    <row r="116" spans="1:7" ht="21.95" customHeight="1" x14ac:dyDescent="0.25">
      <c r="A116" s="62"/>
      <c r="B116" s="132" t="s">
        <v>399</v>
      </c>
      <c r="C116" s="63" t="s">
        <v>332</v>
      </c>
      <c r="D116" s="62" t="s">
        <v>333</v>
      </c>
      <c r="E116" s="149">
        <v>60</v>
      </c>
      <c r="F116" s="171">
        <f>VLOOKUP(B116,'[1]Vat lieu'!$B$3:$E$379,4,0)</f>
        <v>35</v>
      </c>
      <c r="G116" s="64">
        <f t="shared" si="1"/>
        <v>2100</v>
      </c>
    </row>
    <row r="117" spans="1:7" ht="21.95" customHeight="1" x14ac:dyDescent="0.25">
      <c r="A117" s="54"/>
      <c r="B117" s="133" t="s">
        <v>405</v>
      </c>
      <c r="C117" s="58" t="s">
        <v>340</v>
      </c>
      <c r="D117" s="54" t="s">
        <v>105</v>
      </c>
      <c r="E117" s="137">
        <v>1</v>
      </c>
      <c r="F117" s="172">
        <f>VLOOKUP(B117,'[1]Vat lieu'!$B$3:$E$379,4,0)</f>
        <v>180</v>
      </c>
      <c r="G117" s="68">
        <f t="shared" si="1"/>
        <v>180</v>
      </c>
    </row>
    <row r="118" spans="1:7" ht="21.95" customHeight="1" x14ac:dyDescent="0.25">
      <c r="A118" s="54"/>
      <c r="B118" s="133" t="s">
        <v>412</v>
      </c>
      <c r="C118" s="58" t="s">
        <v>348</v>
      </c>
      <c r="D118" s="54" t="s">
        <v>336</v>
      </c>
      <c r="E118" s="54" t="s">
        <v>349</v>
      </c>
      <c r="F118" s="172">
        <f>VLOOKUP(B118,'[1]Vat lieu'!$B$3:$E$379,4,0)</f>
        <v>4320</v>
      </c>
      <c r="G118" s="68">
        <f t="shared" si="1"/>
        <v>1900.8</v>
      </c>
    </row>
    <row r="119" spans="1:7" ht="21.95" customHeight="1" x14ac:dyDescent="0.25">
      <c r="A119" s="54"/>
      <c r="B119" s="133" t="s">
        <v>413</v>
      </c>
      <c r="C119" s="58" t="s">
        <v>350</v>
      </c>
      <c r="D119" s="54" t="s">
        <v>336</v>
      </c>
      <c r="E119" s="54" t="s">
        <v>292</v>
      </c>
      <c r="F119" s="172">
        <f>VLOOKUP(B119,'[1]Vat lieu'!$B$3:$E$379,4,0)</f>
        <v>240</v>
      </c>
      <c r="G119" s="68">
        <f t="shared" si="1"/>
        <v>57.599999999999994</v>
      </c>
    </row>
    <row r="120" spans="1:7" ht="21.95" customHeight="1" x14ac:dyDescent="0.25">
      <c r="A120" s="54"/>
      <c r="B120" s="133" t="s">
        <v>414</v>
      </c>
      <c r="C120" s="58" t="s">
        <v>351</v>
      </c>
      <c r="D120" s="54" t="s">
        <v>336</v>
      </c>
      <c r="E120" s="54" t="s">
        <v>292</v>
      </c>
      <c r="F120" s="172">
        <f>VLOOKUP(B120,'[1]Vat lieu'!$B$3:$E$379,4,0)</f>
        <v>16360</v>
      </c>
      <c r="G120" s="68">
        <f t="shared" si="1"/>
        <v>3926.3999999999996</v>
      </c>
    </row>
    <row r="121" spans="1:7" ht="21.95" customHeight="1" x14ac:dyDescent="0.25">
      <c r="A121" s="54"/>
      <c r="B121" s="133" t="s">
        <v>394</v>
      </c>
      <c r="C121" s="58" t="s">
        <v>321</v>
      </c>
      <c r="D121" s="54" t="s">
        <v>322</v>
      </c>
      <c r="E121" s="54" t="s">
        <v>223</v>
      </c>
      <c r="F121" s="172">
        <f>VLOOKUP(B121,'[1]Vat lieu'!$B$3:$E$379,4,0)</f>
        <v>5460</v>
      </c>
      <c r="G121" s="68">
        <f t="shared" si="1"/>
        <v>27.3</v>
      </c>
    </row>
    <row r="122" spans="1:7" ht="21.95" customHeight="1" x14ac:dyDescent="0.25">
      <c r="A122" s="60"/>
      <c r="B122" s="134" t="s">
        <v>398</v>
      </c>
      <c r="C122" s="61" t="s">
        <v>330</v>
      </c>
      <c r="D122" s="60" t="s">
        <v>173</v>
      </c>
      <c r="E122" s="60" t="s">
        <v>235</v>
      </c>
      <c r="F122" s="173">
        <f>VLOOKUP(B122,'[1]Vat lieu'!$B$3:$E$379,4,0)</f>
        <v>36360</v>
      </c>
      <c r="G122" s="73">
        <f t="shared" si="1"/>
        <v>1090.8</v>
      </c>
    </row>
    <row r="123" spans="1:7" ht="21.95" customHeight="1" x14ac:dyDescent="0.25">
      <c r="A123" s="95"/>
      <c r="B123" s="174" t="s">
        <v>395</v>
      </c>
      <c r="C123" s="175" t="s">
        <v>323</v>
      </c>
      <c r="D123" s="95" t="s">
        <v>324</v>
      </c>
      <c r="E123" s="95" t="s">
        <v>262</v>
      </c>
      <c r="F123" s="207">
        <f>VLOOKUP(B123,'[1]Vat lieu'!$B$3:$E$379,4,0)</f>
        <v>50000</v>
      </c>
      <c r="G123" s="176">
        <f t="shared" si="1"/>
        <v>1000</v>
      </c>
    </row>
    <row r="124" spans="1:7" ht="21.95" customHeight="1" x14ac:dyDescent="0.25">
      <c r="A124" s="60"/>
      <c r="B124" s="134" t="s">
        <v>396</v>
      </c>
      <c r="C124" s="61" t="s">
        <v>325</v>
      </c>
      <c r="D124" s="60" t="s">
        <v>105</v>
      </c>
      <c r="E124" s="60" t="s">
        <v>186</v>
      </c>
      <c r="F124" s="173">
        <f>VLOOKUP(B124,'[1]Vat lieu'!$B$3:$E$379,4,0)</f>
        <v>20000</v>
      </c>
      <c r="G124" s="73">
        <f t="shared" si="1"/>
        <v>1000</v>
      </c>
    </row>
    <row r="125" spans="1:7" ht="21.95" customHeight="1" x14ac:dyDescent="0.25">
      <c r="A125" s="208"/>
      <c r="B125" s="209"/>
      <c r="C125" s="210" t="s">
        <v>574</v>
      </c>
      <c r="D125" s="211"/>
      <c r="E125" s="212">
        <v>0.08</v>
      </c>
      <c r="F125" s="213"/>
      <c r="G125" s="139">
        <f>SUM(G116:G124)*E125</f>
        <v>902.63199999999995</v>
      </c>
    </row>
    <row r="126" spans="1:7" ht="21.95" customHeight="1" x14ac:dyDescent="0.25">
      <c r="A126" s="111">
        <v>15</v>
      </c>
      <c r="B126" s="51" t="s">
        <v>33</v>
      </c>
      <c r="C126" s="110" t="s">
        <v>689</v>
      </c>
      <c r="D126" s="313"/>
      <c r="E126" s="313"/>
      <c r="F126" s="170"/>
      <c r="G126" s="109">
        <f>ROUND(SUM(G127:G133),0)</f>
        <v>5636</v>
      </c>
    </row>
    <row r="127" spans="1:7" ht="21.95" customHeight="1" x14ac:dyDescent="0.25">
      <c r="A127" s="62"/>
      <c r="B127" s="132" t="s">
        <v>399</v>
      </c>
      <c r="C127" s="63" t="s">
        <v>332</v>
      </c>
      <c r="D127" s="62" t="s">
        <v>333</v>
      </c>
      <c r="E127" s="149">
        <v>60</v>
      </c>
      <c r="F127" s="171">
        <f>VLOOKUP(B127,'[1]Vat lieu'!$B$3:$E$379,4,0)</f>
        <v>35</v>
      </c>
      <c r="G127" s="64">
        <f t="shared" si="1"/>
        <v>2100</v>
      </c>
    </row>
    <row r="128" spans="1:7" ht="21.95" customHeight="1" x14ac:dyDescent="0.25">
      <c r="A128" s="54"/>
      <c r="B128" s="133" t="s">
        <v>402</v>
      </c>
      <c r="C128" s="58" t="s">
        <v>337</v>
      </c>
      <c r="D128" s="54" t="s">
        <v>338</v>
      </c>
      <c r="E128" s="54" t="s">
        <v>128</v>
      </c>
      <c r="F128" s="172">
        <f>VLOOKUP(B128,'[1]Vat lieu'!$B$3:$E$379,4,0)</f>
        <v>46</v>
      </c>
      <c r="G128" s="68">
        <f t="shared" si="1"/>
        <v>0.46</v>
      </c>
    </row>
    <row r="129" spans="1:7" ht="21.95" customHeight="1" x14ac:dyDescent="0.25">
      <c r="A129" s="54"/>
      <c r="B129" s="133" t="s">
        <v>394</v>
      </c>
      <c r="C129" s="58" t="s">
        <v>321</v>
      </c>
      <c r="D129" s="54" t="s">
        <v>322</v>
      </c>
      <c r="E129" s="54" t="s">
        <v>223</v>
      </c>
      <c r="F129" s="172">
        <f>VLOOKUP(B129,'[1]Vat lieu'!$B$3:$E$379,4,0)</f>
        <v>5460</v>
      </c>
      <c r="G129" s="68">
        <f t="shared" si="1"/>
        <v>27.3</v>
      </c>
    </row>
    <row r="130" spans="1:7" ht="21.95" customHeight="1" x14ac:dyDescent="0.25">
      <c r="A130" s="54"/>
      <c r="B130" s="133" t="s">
        <v>398</v>
      </c>
      <c r="C130" s="58" t="s">
        <v>330</v>
      </c>
      <c r="D130" s="54" t="s">
        <v>173</v>
      </c>
      <c r="E130" s="54" t="s">
        <v>235</v>
      </c>
      <c r="F130" s="172">
        <f>VLOOKUP(B130,'[1]Vat lieu'!$B$3:$E$379,4,0)</f>
        <v>36360</v>
      </c>
      <c r="G130" s="68">
        <f t="shared" si="1"/>
        <v>1090.8</v>
      </c>
    </row>
    <row r="131" spans="1:7" ht="21.95" customHeight="1" x14ac:dyDescent="0.25">
      <c r="A131" s="54"/>
      <c r="B131" s="133" t="s">
        <v>395</v>
      </c>
      <c r="C131" s="58" t="s">
        <v>323</v>
      </c>
      <c r="D131" s="54" t="s">
        <v>324</v>
      </c>
      <c r="E131" s="54" t="s">
        <v>262</v>
      </c>
      <c r="F131" s="172">
        <f>VLOOKUP(B131,'[1]Vat lieu'!$B$3:$E$379,4,0)</f>
        <v>50000</v>
      </c>
      <c r="G131" s="68">
        <f t="shared" si="1"/>
        <v>1000</v>
      </c>
    </row>
    <row r="132" spans="1:7" ht="21.95" customHeight="1" x14ac:dyDescent="0.25">
      <c r="A132" s="54"/>
      <c r="B132" s="133" t="s">
        <v>396</v>
      </c>
      <c r="C132" s="58" t="s">
        <v>325</v>
      </c>
      <c r="D132" s="54" t="s">
        <v>105</v>
      </c>
      <c r="E132" s="54" t="s">
        <v>186</v>
      </c>
      <c r="F132" s="172">
        <f>VLOOKUP(B132,'[1]Vat lieu'!$B$3:$E$379,4,0)</f>
        <v>20000</v>
      </c>
      <c r="G132" s="68">
        <f t="shared" si="1"/>
        <v>1000</v>
      </c>
    </row>
    <row r="133" spans="1:7" ht="21.95" customHeight="1" x14ac:dyDescent="0.25">
      <c r="A133" s="60"/>
      <c r="B133" s="134"/>
      <c r="C133" s="92" t="s">
        <v>574</v>
      </c>
      <c r="D133" s="93"/>
      <c r="E133" s="94">
        <v>0.08</v>
      </c>
      <c r="F133" s="173"/>
      <c r="G133" s="73">
        <f>SUM(G127:G132)*E133</f>
        <v>417.48480000000006</v>
      </c>
    </row>
    <row r="134" spans="1:7" ht="21.95" customHeight="1" x14ac:dyDescent="0.25">
      <c r="A134" s="111">
        <v>16</v>
      </c>
      <c r="B134" s="51" t="s">
        <v>34</v>
      </c>
      <c r="C134" s="110" t="s">
        <v>699</v>
      </c>
      <c r="D134" s="313"/>
      <c r="E134" s="313"/>
      <c r="F134" s="170"/>
      <c r="G134" s="109">
        <f>ROUND(SUM(G135:G143),0)</f>
        <v>7283</v>
      </c>
    </row>
    <row r="135" spans="1:7" ht="21.95" customHeight="1" x14ac:dyDescent="0.25">
      <c r="A135" s="62"/>
      <c r="B135" s="132" t="s">
        <v>399</v>
      </c>
      <c r="C135" s="63" t="s">
        <v>332</v>
      </c>
      <c r="D135" s="62" t="s">
        <v>333</v>
      </c>
      <c r="E135" s="149">
        <v>60</v>
      </c>
      <c r="F135" s="171">
        <f>VLOOKUP(B135,'[1]Vat lieu'!$B$3:$E$379,4,0)</f>
        <v>35</v>
      </c>
      <c r="G135" s="64">
        <f t="shared" si="1"/>
        <v>2100</v>
      </c>
    </row>
    <row r="136" spans="1:7" ht="21.95" customHeight="1" x14ac:dyDescent="0.25">
      <c r="A136" s="54"/>
      <c r="B136" s="133" t="s">
        <v>405</v>
      </c>
      <c r="C136" s="58" t="s">
        <v>340</v>
      </c>
      <c r="D136" s="54" t="s">
        <v>105</v>
      </c>
      <c r="E136" s="54" t="s">
        <v>128</v>
      </c>
      <c r="F136" s="172">
        <f>VLOOKUP(B136,'[1]Vat lieu'!$B$3:$E$379,4,0)</f>
        <v>180</v>
      </c>
      <c r="G136" s="68">
        <f t="shared" si="1"/>
        <v>1.8</v>
      </c>
    </row>
    <row r="137" spans="1:7" ht="21.95" customHeight="1" x14ac:dyDescent="0.25">
      <c r="A137" s="54"/>
      <c r="B137" s="133" t="s">
        <v>415</v>
      </c>
      <c r="C137" s="58" t="s">
        <v>684</v>
      </c>
      <c r="D137" s="54" t="s">
        <v>333</v>
      </c>
      <c r="E137" s="137">
        <v>2</v>
      </c>
      <c r="F137" s="172">
        <f>VLOOKUP(B137,'[1]Vat lieu'!$B$3:$E$379,4,0)</f>
        <v>550</v>
      </c>
      <c r="G137" s="68">
        <f t="shared" si="1"/>
        <v>1100</v>
      </c>
    </row>
    <row r="138" spans="1:7" ht="21.95" customHeight="1" x14ac:dyDescent="0.25">
      <c r="A138" s="54"/>
      <c r="B138" s="133" t="s">
        <v>416</v>
      </c>
      <c r="C138" s="58" t="s">
        <v>352</v>
      </c>
      <c r="D138" s="54" t="s">
        <v>336</v>
      </c>
      <c r="E138" s="54" t="s">
        <v>106</v>
      </c>
      <c r="F138" s="172">
        <f>VLOOKUP(B138,'[1]Vat lieu'!$B$3:$E$379,4,0)</f>
        <v>5500</v>
      </c>
      <c r="G138" s="68">
        <f t="shared" si="1"/>
        <v>440</v>
      </c>
    </row>
    <row r="139" spans="1:7" ht="21.95" customHeight="1" x14ac:dyDescent="0.25">
      <c r="A139" s="54"/>
      <c r="B139" s="133" t="s">
        <v>394</v>
      </c>
      <c r="C139" s="58" t="s">
        <v>321</v>
      </c>
      <c r="D139" s="54" t="s">
        <v>322</v>
      </c>
      <c r="E139" s="54" t="s">
        <v>181</v>
      </c>
      <c r="F139" s="172">
        <f>VLOOKUP(B139,'[1]Vat lieu'!$B$3:$E$379,4,0)</f>
        <v>5460</v>
      </c>
      <c r="G139" s="68">
        <f t="shared" si="1"/>
        <v>10.92</v>
      </c>
    </row>
    <row r="140" spans="1:7" ht="21.95" customHeight="1" x14ac:dyDescent="0.25">
      <c r="A140" s="54"/>
      <c r="B140" s="133" t="s">
        <v>398</v>
      </c>
      <c r="C140" s="58" t="s">
        <v>330</v>
      </c>
      <c r="D140" s="54" t="s">
        <v>173</v>
      </c>
      <c r="E140" s="54" t="s">
        <v>235</v>
      </c>
      <c r="F140" s="172">
        <f>VLOOKUP(B140,'[1]Vat lieu'!$B$3:$E$379,4,0)</f>
        <v>36360</v>
      </c>
      <c r="G140" s="68">
        <f t="shared" si="1"/>
        <v>1090.8</v>
      </c>
    </row>
    <row r="141" spans="1:7" ht="21.95" customHeight="1" x14ac:dyDescent="0.25">
      <c r="A141" s="54"/>
      <c r="B141" s="133" t="s">
        <v>395</v>
      </c>
      <c r="C141" s="58" t="s">
        <v>323</v>
      </c>
      <c r="D141" s="54" t="s">
        <v>324</v>
      </c>
      <c r="E141" s="54" t="s">
        <v>262</v>
      </c>
      <c r="F141" s="172">
        <f>VLOOKUP(B141,'[1]Vat lieu'!$B$3:$E$379,4,0)</f>
        <v>50000</v>
      </c>
      <c r="G141" s="68">
        <f t="shared" si="1"/>
        <v>1000</v>
      </c>
    </row>
    <row r="142" spans="1:7" ht="21.95" customHeight="1" x14ac:dyDescent="0.25">
      <c r="A142" s="60"/>
      <c r="B142" s="134" t="s">
        <v>396</v>
      </c>
      <c r="C142" s="61" t="s">
        <v>325</v>
      </c>
      <c r="D142" s="60" t="s">
        <v>105</v>
      </c>
      <c r="E142" s="60" t="s">
        <v>186</v>
      </c>
      <c r="F142" s="173">
        <f>VLOOKUP(B142,'[1]Vat lieu'!$B$3:$E$379,4,0)</f>
        <v>20000</v>
      </c>
      <c r="G142" s="73">
        <f t="shared" si="1"/>
        <v>1000</v>
      </c>
    </row>
    <row r="143" spans="1:7" ht="21.95" customHeight="1" x14ac:dyDescent="0.25">
      <c r="A143" s="208"/>
      <c r="B143" s="209"/>
      <c r="C143" s="210" t="s">
        <v>574</v>
      </c>
      <c r="D143" s="211"/>
      <c r="E143" s="212">
        <v>0.08</v>
      </c>
      <c r="F143" s="213"/>
      <c r="G143" s="139">
        <f>SUM(G135:G142)*E143</f>
        <v>539.48160000000007</v>
      </c>
    </row>
    <row r="144" spans="1:7" ht="21.95" customHeight="1" x14ac:dyDescent="0.25">
      <c r="A144" s="111">
        <v>17</v>
      </c>
      <c r="B144" s="51" t="s">
        <v>36</v>
      </c>
      <c r="C144" s="110" t="s">
        <v>157</v>
      </c>
      <c r="D144" s="313"/>
      <c r="E144" s="313"/>
      <c r="F144" s="170"/>
      <c r="G144" s="109">
        <f>ROUND(SUM(G145:G151),0)</f>
        <v>5812</v>
      </c>
    </row>
    <row r="145" spans="1:7" ht="21.95" customHeight="1" x14ac:dyDescent="0.25">
      <c r="A145" s="62"/>
      <c r="B145" s="132" t="s">
        <v>399</v>
      </c>
      <c r="C145" s="63" t="s">
        <v>332</v>
      </c>
      <c r="D145" s="62" t="s">
        <v>333</v>
      </c>
      <c r="E145" s="149">
        <v>60</v>
      </c>
      <c r="F145" s="171">
        <f>VLOOKUP(B145,'[1]Vat lieu'!$B$3:$E$379,4,0)</f>
        <v>35</v>
      </c>
      <c r="G145" s="64">
        <f t="shared" si="1"/>
        <v>2100</v>
      </c>
    </row>
    <row r="146" spans="1:7" ht="21.95" customHeight="1" x14ac:dyDescent="0.25">
      <c r="A146" s="54"/>
      <c r="B146" s="133" t="s">
        <v>405</v>
      </c>
      <c r="C146" s="58" t="s">
        <v>340</v>
      </c>
      <c r="D146" s="54" t="s">
        <v>105</v>
      </c>
      <c r="E146" s="137">
        <v>1</v>
      </c>
      <c r="F146" s="172">
        <f>VLOOKUP(B146,'[1]Vat lieu'!$B$3:$E$379,4,0)</f>
        <v>180</v>
      </c>
      <c r="G146" s="68">
        <f t="shared" si="1"/>
        <v>180</v>
      </c>
    </row>
    <row r="147" spans="1:7" ht="21.95" customHeight="1" x14ac:dyDescent="0.25">
      <c r="A147" s="54"/>
      <c r="B147" s="133" t="s">
        <v>394</v>
      </c>
      <c r="C147" s="58" t="s">
        <v>321</v>
      </c>
      <c r="D147" s="54" t="s">
        <v>322</v>
      </c>
      <c r="E147" s="54" t="s">
        <v>181</v>
      </c>
      <c r="F147" s="172">
        <f>VLOOKUP(B147,'[1]Vat lieu'!$B$3:$E$379,4,0)</f>
        <v>5460</v>
      </c>
      <c r="G147" s="68">
        <f t="shared" si="1"/>
        <v>10.92</v>
      </c>
    </row>
    <row r="148" spans="1:7" ht="21.95" customHeight="1" x14ac:dyDescent="0.25">
      <c r="A148" s="54"/>
      <c r="B148" s="133" t="s">
        <v>398</v>
      </c>
      <c r="C148" s="58" t="s">
        <v>330</v>
      </c>
      <c r="D148" s="54" t="s">
        <v>173</v>
      </c>
      <c r="E148" s="54" t="s">
        <v>235</v>
      </c>
      <c r="F148" s="172">
        <f>VLOOKUP(B148,'[1]Vat lieu'!$B$3:$E$379,4,0)</f>
        <v>36360</v>
      </c>
      <c r="G148" s="68">
        <f t="shared" si="1"/>
        <v>1090.8</v>
      </c>
    </row>
    <row r="149" spans="1:7" ht="21.95" customHeight="1" x14ac:dyDescent="0.25">
      <c r="A149" s="54"/>
      <c r="B149" s="133" t="s">
        <v>395</v>
      </c>
      <c r="C149" s="58" t="s">
        <v>323</v>
      </c>
      <c r="D149" s="54" t="s">
        <v>324</v>
      </c>
      <c r="E149" s="54" t="s">
        <v>262</v>
      </c>
      <c r="F149" s="172">
        <f>VLOOKUP(B149,'[1]Vat lieu'!$B$3:$E$379,4,0)</f>
        <v>50000</v>
      </c>
      <c r="G149" s="68">
        <f t="shared" si="1"/>
        <v>1000</v>
      </c>
    </row>
    <row r="150" spans="1:7" ht="21.95" customHeight="1" x14ac:dyDescent="0.25">
      <c r="A150" s="54"/>
      <c r="B150" s="133" t="s">
        <v>396</v>
      </c>
      <c r="C150" s="58" t="s">
        <v>325</v>
      </c>
      <c r="D150" s="54" t="s">
        <v>105</v>
      </c>
      <c r="E150" s="54" t="s">
        <v>186</v>
      </c>
      <c r="F150" s="172">
        <f>VLOOKUP(B150,'[1]Vat lieu'!$B$3:$E$379,4,0)</f>
        <v>20000</v>
      </c>
      <c r="G150" s="68">
        <f t="shared" si="1"/>
        <v>1000</v>
      </c>
    </row>
    <row r="151" spans="1:7" ht="21.95" customHeight="1" x14ac:dyDescent="0.25">
      <c r="A151" s="60"/>
      <c r="B151" s="134"/>
      <c r="C151" s="92" t="s">
        <v>574</v>
      </c>
      <c r="D151" s="93"/>
      <c r="E151" s="94">
        <v>0.08</v>
      </c>
      <c r="F151" s="173"/>
      <c r="G151" s="73">
        <f>SUM(G145:G150)*E151</f>
        <v>430.53760000000005</v>
      </c>
    </row>
    <row r="152" spans="1:7" ht="21.95" customHeight="1" x14ac:dyDescent="0.25">
      <c r="A152" s="111">
        <v>18</v>
      </c>
      <c r="B152" s="110" t="s">
        <v>37</v>
      </c>
      <c r="C152" s="110" t="s">
        <v>38</v>
      </c>
      <c r="D152" s="313"/>
      <c r="E152" s="313"/>
      <c r="F152" s="170"/>
      <c r="G152" s="109">
        <f>ROUND(SUM(G153:G162),0)</f>
        <v>7813</v>
      </c>
    </row>
    <row r="153" spans="1:7" ht="21.95" customHeight="1" x14ac:dyDescent="0.25">
      <c r="A153" s="62"/>
      <c r="B153" s="132" t="s">
        <v>399</v>
      </c>
      <c r="C153" s="63" t="s">
        <v>332</v>
      </c>
      <c r="D153" s="62" t="s">
        <v>333</v>
      </c>
      <c r="E153" s="149">
        <v>60</v>
      </c>
      <c r="F153" s="171">
        <f>VLOOKUP(B153,'[1]Vat lieu'!$B$3:$E$379,4,0)</f>
        <v>35</v>
      </c>
      <c r="G153" s="64">
        <f t="shared" si="1"/>
        <v>2100</v>
      </c>
    </row>
    <row r="154" spans="1:7" ht="21.95" customHeight="1" x14ac:dyDescent="0.25">
      <c r="A154" s="54"/>
      <c r="B154" s="133" t="s">
        <v>405</v>
      </c>
      <c r="C154" s="58" t="s">
        <v>340</v>
      </c>
      <c r="D154" s="54" t="s">
        <v>105</v>
      </c>
      <c r="E154" s="137">
        <v>1</v>
      </c>
      <c r="F154" s="172">
        <f>VLOOKUP(B154,'[1]Vat lieu'!$B$3:$E$379,4,0)</f>
        <v>180</v>
      </c>
      <c r="G154" s="68">
        <f t="shared" ref="G154:G224" si="2">F154*E154</f>
        <v>180</v>
      </c>
    </row>
    <row r="155" spans="1:7" ht="21.95" customHeight="1" x14ac:dyDescent="0.25">
      <c r="A155" s="60"/>
      <c r="B155" s="134" t="s">
        <v>417</v>
      </c>
      <c r="C155" s="61" t="s">
        <v>424</v>
      </c>
      <c r="D155" s="60" t="s">
        <v>333</v>
      </c>
      <c r="E155" s="60" t="s">
        <v>50</v>
      </c>
      <c r="F155" s="173">
        <f>VLOOKUP(B155,'[1]Vat lieu'!$B$3:$E$379,4,0)</f>
        <v>990</v>
      </c>
      <c r="G155" s="73">
        <f t="shared" si="2"/>
        <v>198</v>
      </c>
    </row>
    <row r="156" spans="1:7" ht="21.95" customHeight="1" x14ac:dyDescent="0.25">
      <c r="A156" s="95"/>
      <c r="B156" s="174" t="s">
        <v>413</v>
      </c>
      <c r="C156" s="175" t="s">
        <v>350</v>
      </c>
      <c r="D156" s="95" t="s">
        <v>336</v>
      </c>
      <c r="E156" s="95" t="s">
        <v>262</v>
      </c>
      <c r="F156" s="207">
        <f>VLOOKUP(B156,'[1]Vat lieu'!$B$3:$E$379,4,0)</f>
        <v>240</v>
      </c>
      <c r="G156" s="176">
        <f t="shared" si="2"/>
        <v>4.8</v>
      </c>
    </row>
    <row r="157" spans="1:7" ht="21.95" customHeight="1" x14ac:dyDescent="0.25">
      <c r="A157" s="54"/>
      <c r="B157" s="133" t="s">
        <v>415</v>
      </c>
      <c r="C157" s="58" t="s">
        <v>684</v>
      </c>
      <c r="D157" s="54" t="s">
        <v>333</v>
      </c>
      <c r="E157" s="137">
        <v>3</v>
      </c>
      <c r="F157" s="172">
        <f>VLOOKUP(B157,'[1]Vat lieu'!$B$3:$E$379,4,0)</f>
        <v>550</v>
      </c>
      <c r="G157" s="68">
        <f t="shared" si="2"/>
        <v>1650</v>
      </c>
    </row>
    <row r="158" spans="1:7" ht="21.95" customHeight="1" x14ac:dyDescent="0.25">
      <c r="A158" s="54"/>
      <c r="B158" s="133" t="s">
        <v>394</v>
      </c>
      <c r="C158" s="58" t="s">
        <v>321</v>
      </c>
      <c r="D158" s="54" t="s">
        <v>322</v>
      </c>
      <c r="E158" s="54" t="s">
        <v>181</v>
      </c>
      <c r="F158" s="172">
        <f>VLOOKUP(B158,'[1]Vat lieu'!$B$3:$E$379,4,0)</f>
        <v>5460</v>
      </c>
      <c r="G158" s="68">
        <f t="shared" si="2"/>
        <v>10.92</v>
      </c>
    </row>
    <row r="159" spans="1:7" ht="21.95" customHeight="1" x14ac:dyDescent="0.25">
      <c r="A159" s="54"/>
      <c r="B159" s="133" t="s">
        <v>398</v>
      </c>
      <c r="C159" s="58" t="s">
        <v>330</v>
      </c>
      <c r="D159" s="54" t="s">
        <v>173</v>
      </c>
      <c r="E159" s="54" t="s">
        <v>235</v>
      </c>
      <c r="F159" s="172">
        <f>VLOOKUP(B159,'[1]Vat lieu'!$B$3:$E$379,4,0)</f>
        <v>36360</v>
      </c>
      <c r="G159" s="68">
        <f t="shared" si="2"/>
        <v>1090.8</v>
      </c>
    </row>
    <row r="160" spans="1:7" ht="21.95" customHeight="1" x14ac:dyDescent="0.25">
      <c r="A160" s="54"/>
      <c r="B160" s="133" t="s">
        <v>395</v>
      </c>
      <c r="C160" s="58" t="s">
        <v>353</v>
      </c>
      <c r="D160" s="54" t="s">
        <v>324</v>
      </c>
      <c r="E160" s="54" t="s">
        <v>262</v>
      </c>
      <c r="F160" s="172">
        <f>VLOOKUP(B160,'[1]Vat lieu'!$B$3:$E$379,4,0)</f>
        <v>50000</v>
      </c>
      <c r="G160" s="68">
        <f t="shared" si="2"/>
        <v>1000</v>
      </c>
    </row>
    <row r="161" spans="1:7" ht="21.95" customHeight="1" x14ac:dyDescent="0.25">
      <c r="A161" s="54"/>
      <c r="B161" s="133" t="s">
        <v>396</v>
      </c>
      <c r="C161" s="58" t="s">
        <v>325</v>
      </c>
      <c r="D161" s="54" t="s">
        <v>105</v>
      </c>
      <c r="E161" s="54" t="s">
        <v>186</v>
      </c>
      <c r="F161" s="172">
        <f>VLOOKUP(B161,'[1]Vat lieu'!$B$3:$E$379,4,0)</f>
        <v>20000</v>
      </c>
      <c r="G161" s="68">
        <f t="shared" si="2"/>
        <v>1000</v>
      </c>
    </row>
    <row r="162" spans="1:7" ht="21.95" customHeight="1" x14ac:dyDescent="0.25">
      <c r="A162" s="60"/>
      <c r="B162" s="134"/>
      <c r="C162" s="92" t="s">
        <v>574</v>
      </c>
      <c r="D162" s="93"/>
      <c r="E162" s="94">
        <v>0.08</v>
      </c>
      <c r="F162" s="173"/>
      <c r="G162" s="73">
        <f>SUM(G153:G161)*E162</f>
        <v>578.76160000000004</v>
      </c>
    </row>
    <row r="163" spans="1:7" ht="21.95" customHeight="1" x14ac:dyDescent="0.25">
      <c r="A163" s="111">
        <v>19</v>
      </c>
      <c r="B163" s="110" t="s">
        <v>39</v>
      </c>
      <c r="C163" s="110" t="s">
        <v>40</v>
      </c>
      <c r="D163" s="312"/>
      <c r="E163" s="312"/>
      <c r="F163" s="170"/>
      <c r="G163" s="109">
        <f>ROUND(SUM(G164:G173),0)</f>
        <v>7813</v>
      </c>
    </row>
    <row r="164" spans="1:7" ht="21.95" customHeight="1" x14ac:dyDescent="0.25">
      <c r="A164" s="87"/>
      <c r="B164" s="132" t="s">
        <v>399</v>
      </c>
      <c r="C164" s="63" t="s">
        <v>332</v>
      </c>
      <c r="D164" s="62" t="s">
        <v>333</v>
      </c>
      <c r="E164" s="149">
        <v>60</v>
      </c>
      <c r="F164" s="171">
        <f>VLOOKUP(B164,'[1]Vat lieu'!$B$3:$E$379,4,0)</f>
        <v>35</v>
      </c>
      <c r="G164" s="64">
        <f t="shared" si="2"/>
        <v>2100</v>
      </c>
    </row>
    <row r="165" spans="1:7" ht="21.95" customHeight="1" x14ac:dyDescent="0.25">
      <c r="A165" s="88"/>
      <c r="B165" s="133" t="s">
        <v>405</v>
      </c>
      <c r="C165" s="58" t="s">
        <v>340</v>
      </c>
      <c r="D165" s="54" t="s">
        <v>105</v>
      </c>
      <c r="E165" s="137">
        <v>1</v>
      </c>
      <c r="F165" s="172">
        <f>VLOOKUP(B165,'[1]Vat lieu'!$B$3:$E$379,4,0)</f>
        <v>180</v>
      </c>
      <c r="G165" s="68">
        <f t="shared" si="2"/>
        <v>180</v>
      </c>
    </row>
    <row r="166" spans="1:7" ht="21.95" customHeight="1" x14ac:dyDescent="0.25">
      <c r="A166" s="88"/>
      <c r="B166" s="133" t="s">
        <v>417</v>
      </c>
      <c r="C166" s="58" t="s">
        <v>424</v>
      </c>
      <c r="D166" s="54" t="s">
        <v>333</v>
      </c>
      <c r="E166" s="54" t="s">
        <v>50</v>
      </c>
      <c r="F166" s="172">
        <f>VLOOKUP(B166,'[1]Vat lieu'!$B$3:$E$379,4,0)</f>
        <v>990</v>
      </c>
      <c r="G166" s="68">
        <f t="shared" si="2"/>
        <v>198</v>
      </c>
    </row>
    <row r="167" spans="1:7" ht="21.95" customHeight="1" x14ac:dyDescent="0.25">
      <c r="A167" s="88"/>
      <c r="B167" s="133" t="s">
        <v>413</v>
      </c>
      <c r="C167" s="58" t="s">
        <v>350</v>
      </c>
      <c r="D167" s="54" t="s">
        <v>336</v>
      </c>
      <c r="E167" s="54" t="s">
        <v>262</v>
      </c>
      <c r="F167" s="172">
        <f>VLOOKUP(B167,'[1]Vat lieu'!$B$3:$E$379,4,0)</f>
        <v>240</v>
      </c>
      <c r="G167" s="68">
        <f t="shared" si="2"/>
        <v>4.8</v>
      </c>
    </row>
    <row r="168" spans="1:7" ht="21.95" customHeight="1" x14ac:dyDescent="0.25">
      <c r="A168" s="88"/>
      <c r="B168" s="133" t="s">
        <v>415</v>
      </c>
      <c r="C168" s="58" t="s">
        <v>684</v>
      </c>
      <c r="D168" s="54" t="s">
        <v>333</v>
      </c>
      <c r="E168" s="137">
        <v>3</v>
      </c>
      <c r="F168" s="172">
        <f>VLOOKUP(B168,'[1]Vat lieu'!$B$3:$E$379,4,0)</f>
        <v>550</v>
      </c>
      <c r="G168" s="68">
        <f t="shared" si="2"/>
        <v>1650</v>
      </c>
    </row>
    <row r="169" spans="1:7" ht="21.95" customHeight="1" x14ac:dyDescent="0.25">
      <c r="A169" s="88"/>
      <c r="B169" s="133" t="s">
        <v>394</v>
      </c>
      <c r="C169" s="58" t="s">
        <v>321</v>
      </c>
      <c r="D169" s="54" t="s">
        <v>322</v>
      </c>
      <c r="E169" s="54" t="s">
        <v>181</v>
      </c>
      <c r="F169" s="172">
        <f>VLOOKUP(B169,'[1]Vat lieu'!$B$3:$E$379,4,0)</f>
        <v>5460</v>
      </c>
      <c r="G169" s="68">
        <f t="shared" si="2"/>
        <v>10.92</v>
      </c>
    </row>
    <row r="170" spans="1:7" ht="21.95" customHeight="1" x14ac:dyDescent="0.25">
      <c r="A170" s="88"/>
      <c r="B170" s="133" t="s">
        <v>398</v>
      </c>
      <c r="C170" s="58" t="s">
        <v>330</v>
      </c>
      <c r="D170" s="54" t="s">
        <v>173</v>
      </c>
      <c r="E170" s="54" t="s">
        <v>235</v>
      </c>
      <c r="F170" s="172">
        <f>VLOOKUP(B170,'[1]Vat lieu'!$B$3:$E$379,4,0)</f>
        <v>36360</v>
      </c>
      <c r="G170" s="68">
        <f t="shared" si="2"/>
        <v>1090.8</v>
      </c>
    </row>
    <row r="171" spans="1:7" ht="21.95" customHeight="1" x14ac:dyDescent="0.25">
      <c r="A171" s="88"/>
      <c r="B171" s="133" t="s">
        <v>395</v>
      </c>
      <c r="C171" s="58" t="s">
        <v>353</v>
      </c>
      <c r="D171" s="54" t="s">
        <v>324</v>
      </c>
      <c r="E171" s="54" t="s">
        <v>262</v>
      </c>
      <c r="F171" s="172">
        <f>VLOOKUP(B171,'[1]Vat lieu'!$B$3:$E$379,4,0)</f>
        <v>50000</v>
      </c>
      <c r="G171" s="68">
        <f t="shared" si="2"/>
        <v>1000</v>
      </c>
    </row>
    <row r="172" spans="1:7" ht="21.95" customHeight="1" x14ac:dyDescent="0.25">
      <c r="A172" s="89"/>
      <c r="B172" s="133" t="s">
        <v>396</v>
      </c>
      <c r="C172" s="58" t="s">
        <v>325</v>
      </c>
      <c r="D172" s="54" t="s">
        <v>105</v>
      </c>
      <c r="E172" s="54" t="s">
        <v>186</v>
      </c>
      <c r="F172" s="172">
        <f>VLOOKUP(B172,'[1]Vat lieu'!$B$3:$E$379,4,0)</f>
        <v>20000</v>
      </c>
      <c r="G172" s="68">
        <f t="shared" si="2"/>
        <v>1000</v>
      </c>
    </row>
    <row r="173" spans="1:7" ht="21.95" customHeight="1" x14ac:dyDescent="0.25">
      <c r="A173" s="145"/>
      <c r="B173" s="134"/>
      <c r="C173" s="92" t="s">
        <v>574</v>
      </c>
      <c r="D173" s="93"/>
      <c r="E173" s="94">
        <v>0.08</v>
      </c>
      <c r="F173" s="173"/>
      <c r="G173" s="73">
        <f>SUM(G164:G172)*E173</f>
        <v>578.76160000000004</v>
      </c>
    </row>
    <row r="174" spans="1:7" ht="21.95" customHeight="1" x14ac:dyDescent="0.25">
      <c r="A174" s="111">
        <v>20</v>
      </c>
      <c r="B174" s="110" t="s">
        <v>41</v>
      </c>
      <c r="C174" s="110" t="s">
        <v>425</v>
      </c>
      <c r="D174" s="312"/>
      <c r="E174" s="312"/>
      <c r="F174" s="170"/>
      <c r="G174" s="109">
        <f>ROUND(SUM(G175:G184),0)</f>
        <v>7813</v>
      </c>
    </row>
    <row r="175" spans="1:7" ht="21.95" customHeight="1" x14ac:dyDescent="0.25">
      <c r="A175" s="87"/>
      <c r="B175" s="132" t="s">
        <v>399</v>
      </c>
      <c r="C175" s="63" t="s">
        <v>332</v>
      </c>
      <c r="D175" s="62" t="s">
        <v>333</v>
      </c>
      <c r="E175" s="149">
        <v>60</v>
      </c>
      <c r="F175" s="171">
        <f>VLOOKUP(B175,'[1]Vat lieu'!$B$3:$E$379,4,0)</f>
        <v>35</v>
      </c>
      <c r="G175" s="64">
        <f t="shared" si="2"/>
        <v>2100</v>
      </c>
    </row>
    <row r="176" spans="1:7" ht="21.95" customHeight="1" x14ac:dyDescent="0.25">
      <c r="A176" s="88"/>
      <c r="B176" s="133" t="s">
        <v>405</v>
      </c>
      <c r="C176" s="58" t="s">
        <v>340</v>
      </c>
      <c r="D176" s="54" t="s">
        <v>105</v>
      </c>
      <c r="E176" s="137">
        <v>1</v>
      </c>
      <c r="F176" s="172">
        <f>VLOOKUP(B176,'[1]Vat lieu'!$B$3:$E$379,4,0)</f>
        <v>180</v>
      </c>
      <c r="G176" s="68">
        <f t="shared" si="2"/>
        <v>180</v>
      </c>
    </row>
    <row r="177" spans="1:7" ht="21.95" customHeight="1" x14ac:dyDescent="0.25">
      <c r="A177" s="88"/>
      <c r="B177" s="133" t="s">
        <v>417</v>
      </c>
      <c r="C177" s="58" t="s">
        <v>424</v>
      </c>
      <c r="D177" s="54" t="s">
        <v>333</v>
      </c>
      <c r="E177" s="54" t="s">
        <v>50</v>
      </c>
      <c r="F177" s="172">
        <f>VLOOKUP(B177,'[1]Vat lieu'!$B$3:$E$379,4,0)</f>
        <v>990</v>
      </c>
      <c r="G177" s="68">
        <f t="shared" si="2"/>
        <v>198</v>
      </c>
    </row>
    <row r="178" spans="1:7" ht="21.95" customHeight="1" x14ac:dyDescent="0.25">
      <c r="A178" s="88"/>
      <c r="B178" s="133" t="s">
        <v>413</v>
      </c>
      <c r="C178" s="58" t="s">
        <v>350</v>
      </c>
      <c r="D178" s="54" t="s">
        <v>336</v>
      </c>
      <c r="E178" s="54" t="s">
        <v>262</v>
      </c>
      <c r="F178" s="172">
        <f>VLOOKUP(B178,'[1]Vat lieu'!$B$3:$E$379,4,0)</f>
        <v>240</v>
      </c>
      <c r="G178" s="68">
        <f t="shared" si="2"/>
        <v>4.8</v>
      </c>
    </row>
    <row r="179" spans="1:7" ht="21.95" customHeight="1" x14ac:dyDescent="0.25">
      <c r="A179" s="88"/>
      <c r="B179" s="133" t="s">
        <v>415</v>
      </c>
      <c r="C179" s="58" t="s">
        <v>684</v>
      </c>
      <c r="D179" s="54" t="s">
        <v>333</v>
      </c>
      <c r="E179" s="137">
        <v>3</v>
      </c>
      <c r="F179" s="172">
        <f>VLOOKUP(B179,'[1]Vat lieu'!$B$3:$E$379,4,0)</f>
        <v>550</v>
      </c>
      <c r="G179" s="68">
        <f t="shared" si="2"/>
        <v>1650</v>
      </c>
    </row>
    <row r="180" spans="1:7" ht="21.95" customHeight="1" x14ac:dyDescent="0.25">
      <c r="A180" s="88"/>
      <c r="B180" s="133" t="s">
        <v>394</v>
      </c>
      <c r="C180" s="58" t="s">
        <v>321</v>
      </c>
      <c r="D180" s="54" t="s">
        <v>322</v>
      </c>
      <c r="E180" s="54" t="s">
        <v>181</v>
      </c>
      <c r="F180" s="172">
        <f>VLOOKUP(B180,'[1]Vat lieu'!$B$3:$E$379,4,0)</f>
        <v>5460</v>
      </c>
      <c r="G180" s="68">
        <f t="shared" si="2"/>
        <v>10.92</v>
      </c>
    </row>
    <row r="181" spans="1:7" ht="21.95" customHeight="1" x14ac:dyDescent="0.25">
      <c r="A181" s="88"/>
      <c r="B181" s="133" t="s">
        <v>398</v>
      </c>
      <c r="C181" s="58" t="s">
        <v>330</v>
      </c>
      <c r="D181" s="54" t="s">
        <v>173</v>
      </c>
      <c r="E181" s="54" t="s">
        <v>235</v>
      </c>
      <c r="F181" s="172">
        <f>VLOOKUP(B181,'[1]Vat lieu'!$B$3:$E$379,4,0)</f>
        <v>36360</v>
      </c>
      <c r="G181" s="68">
        <f t="shared" si="2"/>
        <v>1090.8</v>
      </c>
    </row>
    <row r="182" spans="1:7" ht="21.95" customHeight="1" x14ac:dyDescent="0.25">
      <c r="A182" s="91"/>
      <c r="B182" s="134" t="s">
        <v>395</v>
      </c>
      <c r="C182" s="61" t="s">
        <v>353</v>
      </c>
      <c r="D182" s="60" t="s">
        <v>324</v>
      </c>
      <c r="E182" s="60" t="s">
        <v>262</v>
      </c>
      <c r="F182" s="173">
        <f>VLOOKUP(B182,'[1]Vat lieu'!$B$3:$E$379,4,0)</f>
        <v>50000</v>
      </c>
      <c r="G182" s="73">
        <f t="shared" si="2"/>
        <v>1000</v>
      </c>
    </row>
    <row r="183" spans="1:7" ht="21.95" customHeight="1" x14ac:dyDescent="0.25">
      <c r="A183" s="100"/>
      <c r="B183" s="174" t="s">
        <v>396</v>
      </c>
      <c r="C183" s="175" t="s">
        <v>325</v>
      </c>
      <c r="D183" s="95" t="s">
        <v>105</v>
      </c>
      <c r="E183" s="95" t="s">
        <v>186</v>
      </c>
      <c r="F183" s="207">
        <f>VLOOKUP(B183,'[1]Vat lieu'!$B$3:$E$379,4,0)</f>
        <v>20000</v>
      </c>
      <c r="G183" s="176">
        <f t="shared" si="2"/>
        <v>1000</v>
      </c>
    </row>
    <row r="184" spans="1:7" ht="21.95" customHeight="1" x14ac:dyDescent="0.25">
      <c r="A184" s="91"/>
      <c r="B184" s="134"/>
      <c r="C184" s="92" t="s">
        <v>574</v>
      </c>
      <c r="D184" s="93"/>
      <c r="E184" s="94">
        <v>0.08</v>
      </c>
      <c r="F184" s="173"/>
      <c r="G184" s="73">
        <f>SUM(G175:G183)*E184</f>
        <v>578.76160000000004</v>
      </c>
    </row>
    <row r="185" spans="1:7" ht="21.95" customHeight="1" x14ac:dyDescent="0.25">
      <c r="A185" s="111">
        <v>21</v>
      </c>
      <c r="B185" s="110" t="s">
        <v>42</v>
      </c>
      <c r="C185" s="110" t="s">
        <v>426</v>
      </c>
      <c r="D185" s="312"/>
      <c r="E185" s="312"/>
      <c r="F185" s="170"/>
      <c r="G185" s="109">
        <f>ROUND(SUM(G186:G195),0)</f>
        <v>7813</v>
      </c>
    </row>
    <row r="186" spans="1:7" ht="21.95" customHeight="1" x14ac:dyDescent="0.25">
      <c r="A186" s="246"/>
      <c r="B186" s="2" t="s">
        <v>399</v>
      </c>
      <c r="C186" s="245" t="s">
        <v>332</v>
      </c>
      <c r="D186" s="24" t="s">
        <v>333</v>
      </c>
      <c r="E186" s="131">
        <v>60</v>
      </c>
      <c r="F186" s="170">
        <f>VLOOKUP(B186,'[1]Vat lieu'!$B$3:$E$379,4,0)</f>
        <v>35</v>
      </c>
      <c r="G186" s="17">
        <f t="shared" si="2"/>
        <v>2100</v>
      </c>
    </row>
    <row r="187" spans="1:7" ht="21.95" customHeight="1" x14ac:dyDescent="0.25">
      <c r="A187" s="100"/>
      <c r="B187" s="174" t="s">
        <v>405</v>
      </c>
      <c r="C187" s="175" t="s">
        <v>340</v>
      </c>
      <c r="D187" s="95" t="s">
        <v>105</v>
      </c>
      <c r="E187" s="181">
        <v>1</v>
      </c>
      <c r="F187" s="207">
        <f>VLOOKUP(B187,'[1]Vat lieu'!$B$3:$E$379,4,0)</f>
        <v>180</v>
      </c>
      <c r="G187" s="176">
        <f t="shared" si="2"/>
        <v>180</v>
      </c>
    </row>
    <row r="188" spans="1:7" ht="21.95" customHeight="1" x14ac:dyDescent="0.25">
      <c r="A188" s="88"/>
      <c r="B188" s="133" t="s">
        <v>417</v>
      </c>
      <c r="C188" s="58" t="s">
        <v>424</v>
      </c>
      <c r="D188" s="54" t="s">
        <v>333</v>
      </c>
      <c r="E188" s="54" t="s">
        <v>50</v>
      </c>
      <c r="F188" s="172">
        <f>VLOOKUP(B188,'[1]Vat lieu'!$B$3:$E$379,4,0)</f>
        <v>990</v>
      </c>
      <c r="G188" s="68">
        <f t="shared" si="2"/>
        <v>198</v>
      </c>
    </row>
    <row r="189" spans="1:7" ht="21.95" customHeight="1" x14ac:dyDescent="0.25">
      <c r="A189" s="88"/>
      <c r="B189" s="133" t="s">
        <v>413</v>
      </c>
      <c r="C189" s="58" t="s">
        <v>350</v>
      </c>
      <c r="D189" s="54" t="s">
        <v>336</v>
      </c>
      <c r="E189" s="54" t="s">
        <v>262</v>
      </c>
      <c r="F189" s="172">
        <f>VLOOKUP(B189,'[1]Vat lieu'!$B$3:$E$379,4,0)</f>
        <v>240</v>
      </c>
      <c r="G189" s="68">
        <f t="shared" si="2"/>
        <v>4.8</v>
      </c>
    </row>
    <row r="190" spans="1:7" ht="21.95" customHeight="1" x14ac:dyDescent="0.25">
      <c r="A190" s="88"/>
      <c r="B190" s="133" t="s">
        <v>415</v>
      </c>
      <c r="C190" s="58" t="s">
        <v>684</v>
      </c>
      <c r="D190" s="54" t="s">
        <v>333</v>
      </c>
      <c r="E190" s="137">
        <v>3</v>
      </c>
      <c r="F190" s="172">
        <f>VLOOKUP(B190,'[1]Vat lieu'!$B$3:$E$379,4,0)</f>
        <v>550</v>
      </c>
      <c r="G190" s="68">
        <f t="shared" si="2"/>
        <v>1650</v>
      </c>
    </row>
    <row r="191" spans="1:7" ht="21.95" customHeight="1" x14ac:dyDescent="0.25">
      <c r="A191" s="88"/>
      <c r="B191" s="133" t="s">
        <v>394</v>
      </c>
      <c r="C191" s="58" t="s">
        <v>321</v>
      </c>
      <c r="D191" s="54" t="s">
        <v>322</v>
      </c>
      <c r="E191" s="54" t="s">
        <v>181</v>
      </c>
      <c r="F191" s="172">
        <f>VLOOKUP(B191,'[1]Vat lieu'!$B$3:$E$379,4,0)</f>
        <v>5460</v>
      </c>
      <c r="G191" s="68">
        <f t="shared" si="2"/>
        <v>10.92</v>
      </c>
    </row>
    <row r="192" spans="1:7" ht="21.95" customHeight="1" x14ac:dyDescent="0.25">
      <c r="A192" s="88"/>
      <c r="B192" s="133" t="s">
        <v>398</v>
      </c>
      <c r="C192" s="58" t="s">
        <v>330</v>
      </c>
      <c r="D192" s="54" t="s">
        <v>173</v>
      </c>
      <c r="E192" s="54" t="s">
        <v>235</v>
      </c>
      <c r="F192" s="172">
        <f>VLOOKUP(B192,'[1]Vat lieu'!$B$3:$E$379,4,0)</f>
        <v>36360</v>
      </c>
      <c r="G192" s="68">
        <f t="shared" si="2"/>
        <v>1090.8</v>
      </c>
    </row>
    <row r="193" spans="1:7" ht="21.95" customHeight="1" x14ac:dyDescent="0.25">
      <c r="A193" s="88"/>
      <c r="B193" s="133" t="s">
        <v>395</v>
      </c>
      <c r="C193" s="58" t="s">
        <v>353</v>
      </c>
      <c r="D193" s="54" t="s">
        <v>324</v>
      </c>
      <c r="E193" s="54" t="s">
        <v>262</v>
      </c>
      <c r="F193" s="172">
        <f>VLOOKUP(B193,'[1]Vat lieu'!$B$3:$E$379,4,0)</f>
        <v>50000</v>
      </c>
      <c r="G193" s="68">
        <f t="shared" si="2"/>
        <v>1000</v>
      </c>
    </row>
    <row r="194" spans="1:7" ht="21.95" customHeight="1" x14ac:dyDescent="0.25">
      <c r="A194" s="88"/>
      <c r="B194" s="133" t="s">
        <v>396</v>
      </c>
      <c r="C194" s="58" t="s">
        <v>325</v>
      </c>
      <c r="D194" s="54" t="s">
        <v>105</v>
      </c>
      <c r="E194" s="54" t="s">
        <v>186</v>
      </c>
      <c r="F194" s="172">
        <f>VLOOKUP(B194,'[1]Vat lieu'!$B$3:$E$379,4,0)</f>
        <v>20000</v>
      </c>
      <c r="G194" s="68">
        <f t="shared" si="2"/>
        <v>1000</v>
      </c>
    </row>
    <row r="195" spans="1:7" ht="21.95" customHeight="1" x14ac:dyDescent="0.25">
      <c r="A195" s="91"/>
      <c r="B195" s="134"/>
      <c r="C195" s="92" t="s">
        <v>574</v>
      </c>
      <c r="D195" s="93"/>
      <c r="E195" s="94">
        <v>0.08</v>
      </c>
      <c r="F195" s="173"/>
      <c r="G195" s="73">
        <f>SUM(G186:G194)*E195</f>
        <v>578.76160000000004</v>
      </c>
    </row>
    <row r="196" spans="1:7" ht="21.95" customHeight="1" x14ac:dyDescent="0.25">
      <c r="A196" s="111">
        <v>22</v>
      </c>
      <c r="B196" s="110" t="s">
        <v>43</v>
      </c>
      <c r="C196" s="110" t="s">
        <v>44</v>
      </c>
      <c r="D196" s="312"/>
      <c r="E196" s="312"/>
      <c r="F196" s="170"/>
      <c r="G196" s="109">
        <f>ROUND(SUM(G197:G206),0)</f>
        <v>7813</v>
      </c>
    </row>
    <row r="197" spans="1:7" ht="21.95" customHeight="1" x14ac:dyDescent="0.25">
      <c r="A197" s="87"/>
      <c r="B197" s="132" t="s">
        <v>399</v>
      </c>
      <c r="C197" s="63" t="s">
        <v>332</v>
      </c>
      <c r="D197" s="62" t="s">
        <v>333</v>
      </c>
      <c r="E197" s="149">
        <v>60</v>
      </c>
      <c r="F197" s="171">
        <f>VLOOKUP(B197,'[1]Vat lieu'!$B$3:$E$379,4,0)</f>
        <v>35</v>
      </c>
      <c r="G197" s="64">
        <f t="shared" si="2"/>
        <v>2100</v>
      </c>
    </row>
    <row r="198" spans="1:7" ht="21.95" customHeight="1" x14ac:dyDescent="0.25">
      <c r="A198" s="88"/>
      <c r="B198" s="133" t="s">
        <v>405</v>
      </c>
      <c r="C198" s="58" t="s">
        <v>340</v>
      </c>
      <c r="D198" s="54" t="s">
        <v>105</v>
      </c>
      <c r="E198" s="137">
        <v>1</v>
      </c>
      <c r="F198" s="172">
        <f>VLOOKUP(B198,'[1]Vat lieu'!$B$3:$E$379,4,0)</f>
        <v>180</v>
      </c>
      <c r="G198" s="68">
        <f t="shared" si="2"/>
        <v>180</v>
      </c>
    </row>
    <row r="199" spans="1:7" ht="21.95" customHeight="1" x14ac:dyDescent="0.25">
      <c r="A199" s="88"/>
      <c r="B199" s="133" t="s">
        <v>417</v>
      </c>
      <c r="C199" s="58" t="s">
        <v>424</v>
      </c>
      <c r="D199" s="54" t="s">
        <v>333</v>
      </c>
      <c r="E199" s="54" t="s">
        <v>50</v>
      </c>
      <c r="F199" s="172">
        <f>VLOOKUP(B199,'[1]Vat lieu'!$B$3:$E$379,4,0)</f>
        <v>990</v>
      </c>
      <c r="G199" s="68">
        <f t="shared" si="2"/>
        <v>198</v>
      </c>
    </row>
    <row r="200" spans="1:7" ht="21.95" customHeight="1" x14ac:dyDescent="0.25">
      <c r="A200" s="88"/>
      <c r="B200" s="133" t="s">
        <v>413</v>
      </c>
      <c r="C200" s="58" t="s">
        <v>350</v>
      </c>
      <c r="D200" s="54" t="s">
        <v>336</v>
      </c>
      <c r="E200" s="54" t="s">
        <v>262</v>
      </c>
      <c r="F200" s="172">
        <f>VLOOKUP(B200,'[1]Vat lieu'!$B$3:$E$379,4,0)</f>
        <v>240</v>
      </c>
      <c r="G200" s="68">
        <f t="shared" si="2"/>
        <v>4.8</v>
      </c>
    </row>
    <row r="201" spans="1:7" ht="21.95" customHeight="1" x14ac:dyDescent="0.25">
      <c r="A201" s="88"/>
      <c r="B201" s="133" t="s">
        <v>415</v>
      </c>
      <c r="C201" s="58" t="s">
        <v>684</v>
      </c>
      <c r="D201" s="54" t="s">
        <v>333</v>
      </c>
      <c r="E201" s="137">
        <v>3</v>
      </c>
      <c r="F201" s="172">
        <f>VLOOKUP(B201,'[1]Vat lieu'!$B$3:$E$379,4,0)</f>
        <v>550</v>
      </c>
      <c r="G201" s="68">
        <f t="shared" si="2"/>
        <v>1650</v>
      </c>
    </row>
    <row r="202" spans="1:7" ht="21.95" customHeight="1" x14ac:dyDescent="0.25">
      <c r="A202" s="91"/>
      <c r="B202" s="134" t="s">
        <v>394</v>
      </c>
      <c r="C202" s="61" t="s">
        <v>321</v>
      </c>
      <c r="D202" s="60" t="s">
        <v>322</v>
      </c>
      <c r="E202" s="60" t="s">
        <v>181</v>
      </c>
      <c r="F202" s="173">
        <f>VLOOKUP(B202,'[1]Vat lieu'!$B$3:$E$379,4,0)</f>
        <v>5460</v>
      </c>
      <c r="G202" s="73">
        <f t="shared" si="2"/>
        <v>10.92</v>
      </c>
    </row>
    <row r="203" spans="1:7" ht="21.95" customHeight="1" x14ac:dyDescent="0.25">
      <c r="A203" s="100"/>
      <c r="B203" s="174" t="s">
        <v>398</v>
      </c>
      <c r="C203" s="175" t="s">
        <v>330</v>
      </c>
      <c r="D203" s="95" t="s">
        <v>173</v>
      </c>
      <c r="E203" s="95" t="s">
        <v>235</v>
      </c>
      <c r="F203" s="207">
        <f>VLOOKUP(B203,'[1]Vat lieu'!$B$3:$E$379,4,0)</f>
        <v>36360</v>
      </c>
      <c r="G203" s="176">
        <f t="shared" si="2"/>
        <v>1090.8</v>
      </c>
    </row>
    <row r="204" spans="1:7" ht="21.95" customHeight="1" x14ac:dyDescent="0.25">
      <c r="A204" s="88"/>
      <c r="B204" s="133" t="s">
        <v>395</v>
      </c>
      <c r="C204" s="58" t="s">
        <v>353</v>
      </c>
      <c r="D204" s="54" t="s">
        <v>324</v>
      </c>
      <c r="E204" s="54" t="s">
        <v>262</v>
      </c>
      <c r="F204" s="172">
        <f>VLOOKUP(B204,'[1]Vat lieu'!$B$3:$E$379,4,0)</f>
        <v>50000</v>
      </c>
      <c r="G204" s="68">
        <f t="shared" si="2"/>
        <v>1000</v>
      </c>
    </row>
    <row r="205" spans="1:7" ht="21.95" customHeight="1" x14ac:dyDescent="0.25">
      <c r="A205" s="88"/>
      <c r="B205" s="133" t="s">
        <v>396</v>
      </c>
      <c r="C205" s="58" t="s">
        <v>325</v>
      </c>
      <c r="D205" s="54" t="s">
        <v>105</v>
      </c>
      <c r="E205" s="54" t="s">
        <v>186</v>
      </c>
      <c r="F205" s="172">
        <f>VLOOKUP(B205,'[1]Vat lieu'!$B$3:$E$379,4,0)</f>
        <v>20000</v>
      </c>
      <c r="G205" s="68">
        <f t="shared" si="2"/>
        <v>1000</v>
      </c>
    </row>
    <row r="206" spans="1:7" ht="21.95" customHeight="1" x14ac:dyDescent="0.25">
      <c r="A206" s="91"/>
      <c r="B206" s="134"/>
      <c r="C206" s="92" t="s">
        <v>574</v>
      </c>
      <c r="D206" s="93"/>
      <c r="E206" s="94">
        <v>0.08</v>
      </c>
      <c r="F206" s="173"/>
      <c r="G206" s="73">
        <f>SUM(G197:G205)*E206</f>
        <v>578.76160000000004</v>
      </c>
    </row>
    <row r="207" spans="1:7" ht="21.95" customHeight="1" x14ac:dyDescent="0.25">
      <c r="A207" s="111">
        <v>23</v>
      </c>
      <c r="B207" s="110" t="s">
        <v>45</v>
      </c>
      <c r="C207" s="311" t="s">
        <v>700</v>
      </c>
      <c r="D207" s="311"/>
      <c r="E207" s="311"/>
      <c r="F207" s="170"/>
      <c r="G207" s="109">
        <f>ROUND(SUM(G208:G214),0)</f>
        <v>5121</v>
      </c>
    </row>
    <row r="208" spans="1:7" ht="21.95" customHeight="1" x14ac:dyDescent="0.25">
      <c r="A208" s="62"/>
      <c r="B208" s="132" t="s">
        <v>399</v>
      </c>
      <c r="C208" s="63" t="s">
        <v>332</v>
      </c>
      <c r="D208" s="62" t="s">
        <v>333</v>
      </c>
      <c r="E208" s="149">
        <v>60</v>
      </c>
      <c r="F208" s="171">
        <f>VLOOKUP(B208,'[1]Vat lieu'!$B$3:$E$379,4,0)</f>
        <v>35</v>
      </c>
      <c r="G208" s="64">
        <f t="shared" si="2"/>
        <v>2100</v>
      </c>
    </row>
    <row r="209" spans="1:7" ht="21.95" customHeight="1" x14ac:dyDescent="0.25">
      <c r="A209" s="54"/>
      <c r="B209" s="133" t="s">
        <v>405</v>
      </c>
      <c r="C209" s="58" t="s">
        <v>340</v>
      </c>
      <c r="D209" s="54" t="s">
        <v>105</v>
      </c>
      <c r="E209" s="137">
        <v>1</v>
      </c>
      <c r="F209" s="172">
        <f>VLOOKUP(B209,'[1]Vat lieu'!$B$3:$E$379,4,0)</f>
        <v>180</v>
      </c>
      <c r="G209" s="68">
        <f t="shared" si="2"/>
        <v>180</v>
      </c>
    </row>
    <row r="210" spans="1:7" ht="21.95" customHeight="1" x14ac:dyDescent="0.25">
      <c r="A210" s="54"/>
      <c r="B210" s="133" t="s">
        <v>418</v>
      </c>
      <c r="C210" s="58" t="s">
        <v>427</v>
      </c>
      <c r="D210" s="54" t="s">
        <v>336</v>
      </c>
      <c r="E210" s="54" t="s">
        <v>50</v>
      </c>
      <c r="F210" s="172">
        <f>VLOOKUP(B210,'[1]Vat lieu'!$B$3:$E$379,4,0)</f>
        <v>1800</v>
      </c>
      <c r="G210" s="68">
        <f t="shared" si="2"/>
        <v>360</v>
      </c>
    </row>
    <row r="211" spans="1:7" ht="21.95" customHeight="1" x14ac:dyDescent="0.25">
      <c r="A211" s="54"/>
      <c r="B211" s="133" t="s">
        <v>394</v>
      </c>
      <c r="C211" s="58" t="s">
        <v>321</v>
      </c>
      <c r="D211" s="54" t="s">
        <v>322</v>
      </c>
      <c r="E211" s="54" t="s">
        <v>181</v>
      </c>
      <c r="F211" s="172">
        <f>VLOOKUP(B211,'[1]Vat lieu'!$B$3:$E$379,4,0)</f>
        <v>5460</v>
      </c>
      <c r="G211" s="68">
        <f t="shared" si="2"/>
        <v>10.92</v>
      </c>
    </row>
    <row r="212" spans="1:7" ht="21.95" customHeight="1" x14ac:dyDescent="0.25">
      <c r="A212" s="54"/>
      <c r="B212" s="133" t="s">
        <v>398</v>
      </c>
      <c r="C212" s="58" t="s">
        <v>330</v>
      </c>
      <c r="D212" s="54" t="s">
        <v>173</v>
      </c>
      <c r="E212" s="54" t="s">
        <v>235</v>
      </c>
      <c r="F212" s="172">
        <f>VLOOKUP(B212,'[1]Vat lieu'!$B$3:$E$379,4,0)</f>
        <v>36360</v>
      </c>
      <c r="G212" s="68">
        <f t="shared" si="2"/>
        <v>1090.8</v>
      </c>
    </row>
    <row r="213" spans="1:7" ht="21.95" customHeight="1" x14ac:dyDescent="0.25">
      <c r="A213" s="54"/>
      <c r="B213" s="133" t="s">
        <v>395</v>
      </c>
      <c r="C213" s="58" t="s">
        <v>323</v>
      </c>
      <c r="D213" s="54" t="s">
        <v>324</v>
      </c>
      <c r="E213" s="54" t="s">
        <v>262</v>
      </c>
      <c r="F213" s="172">
        <f>VLOOKUP(B213,'[1]Vat lieu'!$B$3:$E$379,4,0)</f>
        <v>50000</v>
      </c>
      <c r="G213" s="68">
        <f t="shared" si="2"/>
        <v>1000</v>
      </c>
    </row>
    <row r="214" spans="1:7" ht="21.95" customHeight="1" x14ac:dyDescent="0.25">
      <c r="A214" s="60"/>
      <c r="B214" s="134"/>
      <c r="C214" s="92" t="s">
        <v>574</v>
      </c>
      <c r="D214" s="93"/>
      <c r="E214" s="94">
        <v>0.08</v>
      </c>
      <c r="F214" s="173"/>
      <c r="G214" s="73">
        <f>SUM(G208:G213)*E214</f>
        <v>379.33760000000001</v>
      </c>
    </row>
    <row r="215" spans="1:7" ht="21.95" customHeight="1" x14ac:dyDescent="0.25">
      <c r="A215" s="111">
        <v>24</v>
      </c>
      <c r="B215" s="110" t="s">
        <v>46</v>
      </c>
      <c r="C215" s="110" t="s">
        <v>701</v>
      </c>
      <c r="D215" s="312"/>
      <c r="E215" s="312"/>
      <c r="F215" s="170"/>
      <c r="G215" s="109">
        <f>ROUND(SUM(G216:G222),0)</f>
        <v>5121</v>
      </c>
    </row>
    <row r="216" spans="1:7" ht="21.95" customHeight="1" x14ac:dyDescent="0.25">
      <c r="A216" s="87"/>
      <c r="B216" s="132" t="s">
        <v>399</v>
      </c>
      <c r="C216" s="63" t="s">
        <v>332</v>
      </c>
      <c r="D216" s="62" t="s">
        <v>333</v>
      </c>
      <c r="E216" s="149">
        <v>60</v>
      </c>
      <c r="F216" s="171">
        <f>VLOOKUP(B216,'[1]Vat lieu'!$B$3:$E$379,4,0)</f>
        <v>35</v>
      </c>
      <c r="G216" s="64">
        <f t="shared" si="2"/>
        <v>2100</v>
      </c>
    </row>
    <row r="217" spans="1:7" ht="21.95" customHeight="1" x14ac:dyDescent="0.25">
      <c r="A217" s="91"/>
      <c r="B217" s="134" t="s">
        <v>405</v>
      </c>
      <c r="C217" s="61" t="s">
        <v>340</v>
      </c>
      <c r="D217" s="60" t="s">
        <v>105</v>
      </c>
      <c r="E217" s="191">
        <v>1</v>
      </c>
      <c r="F217" s="173">
        <f>VLOOKUP(B217,'[1]Vat lieu'!$B$3:$E$379,4,0)</f>
        <v>180</v>
      </c>
      <c r="G217" s="73">
        <f t="shared" si="2"/>
        <v>180</v>
      </c>
    </row>
    <row r="218" spans="1:7" ht="21.95" customHeight="1" x14ac:dyDescent="0.25">
      <c r="A218" s="100"/>
      <c r="B218" s="174" t="s">
        <v>418</v>
      </c>
      <c r="C218" s="175" t="s">
        <v>427</v>
      </c>
      <c r="D218" s="95" t="s">
        <v>336</v>
      </c>
      <c r="E218" s="95" t="s">
        <v>50</v>
      </c>
      <c r="F218" s="207">
        <f>VLOOKUP(B218,'[1]Vat lieu'!$B$3:$E$379,4,0)</f>
        <v>1800</v>
      </c>
      <c r="G218" s="176">
        <f t="shared" si="2"/>
        <v>360</v>
      </c>
    </row>
    <row r="219" spans="1:7" ht="21.95" customHeight="1" x14ac:dyDescent="0.25">
      <c r="A219" s="88"/>
      <c r="B219" s="133" t="s">
        <v>394</v>
      </c>
      <c r="C219" s="58" t="s">
        <v>321</v>
      </c>
      <c r="D219" s="54" t="s">
        <v>322</v>
      </c>
      <c r="E219" s="54" t="s">
        <v>181</v>
      </c>
      <c r="F219" s="172">
        <f>VLOOKUP(B219,'[1]Vat lieu'!$B$3:$E$379,4,0)</f>
        <v>5460</v>
      </c>
      <c r="G219" s="68">
        <f t="shared" si="2"/>
        <v>10.92</v>
      </c>
    </row>
    <row r="220" spans="1:7" ht="21.95" customHeight="1" x14ac:dyDescent="0.25">
      <c r="A220" s="88"/>
      <c r="B220" s="133" t="s">
        <v>398</v>
      </c>
      <c r="C220" s="58" t="s">
        <v>330</v>
      </c>
      <c r="D220" s="54" t="s">
        <v>173</v>
      </c>
      <c r="E220" s="54" t="s">
        <v>235</v>
      </c>
      <c r="F220" s="172">
        <f>VLOOKUP(B220,'[1]Vat lieu'!$B$3:$E$379,4,0)</f>
        <v>36360</v>
      </c>
      <c r="G220" s="68">
        <f t="shared" si="2"/>
        <v>1090.8</v>
      </c>
    </row>
    <row r="221" spans="1:7" ht="21.95" customHeight="1" x14ac:dyDescent="0.25">
      <c r="A221" s="88"/>
      <c r="B221" s="133" t="s">
        <v>395</v>
      </c>
      <c r="C221" s="58" t="s">
        <v>323</v>
      </c>
      <c r="D221" s="54" t="s">
        <v>324</v>
      </c>
      <c r="E221" s="54" t="s">
        <v>262</v>
      </c>
      <c r="F221" s="172">
        <f>VLOOKUP(B221,'[1]Vat lieu'!$B$3:$E$379,4,0)</f>
        <v>50000</v>
      </c>
      <c r="G221" s="68">
        <f t="shared" si="2"/>
        <v>1000</v>
      </c>
    </row>
    <row r="222" spans="1:7" ht="21.95" customHeight="1" x14ac:dyDescent="0.25">
      <c r="A222" s="91"/>
      <c r="B222" s="134"/>
      <c r="C222" s="92" t="s">
        <v>574</v>
      </c>
      <c r="D222" s="93"/>
      <c r="E222" s="94">
        <v>0.08</v>
      </c>
      <c r="F222" s="173"/>
      <c r="G222" s="73">
        <f>SUM(G216:G221)*E222</f>
        <v>379.33760000000001</v>
      </c>
    </row>
    <row r="223" spans="1:7" ht="21.95" customHeight="1" x14ac:dyDescent="0.25">
      <c r="A223" s="111">
        <v>25</v>
      </c>
      <c r="B223" s="110" t="s">
        <v>47</v>
      </c>
      <c r="C223" s="315" t="s">
        <v>702</v>
      </c>
      <c r="D223" s="316"/>
      <c r="E223" s="317"/>
      <c r="F223" s="170"/>
      <c r="G223" s="109">
        <f>ROUND(SUM(G224:G230),0)</f>
        <v>5121</v>
      </c>
    </row>
    <row r="224" spans="1:7" ht="21.95" customHeight="1" x14ac:dyDescent="0.25">
      <c r="A224" s="87"/>
      <c r="B224" s="132" t="s">
        <v>399</v>
      </c>
      <c r="C224" s="63" t="s">
        <v>332</v>
      </c>
      <c r="D224" s="62" t="s">
        <v>333</v>
      </c>
      <c r="E224" s="149">
        <v>60</v>
      </c>
      <c r="F224" s="171">
        <f>VLOOKUP(B224,'[1]Vat lieu'!$B$3:$E$379,4,0)</f>
        <v>35</v>
      </c>
      <c r="G224" s="64">
        <f t="shared" si="2"/>
        <v>2100</v>
      </c>
    </row>
    <row r="225" spans="1:7" ht="21.95" customHeight="1" x14ac:dyDescent="0.25">
      <c r="A225" s="88"/>
      <c r="B225" s="133" t="s">
        <v>405</v>
      </c>
      <c r="C225" s="58" t="s">
        <v>340</v>
      </c>
      <c r="D225" s="54" t="s">
        <v>105</v>
      </c>
      <c r="E225" s="137">
        <v>1</v>
      </c>
      <c r="F225" s="172">
        <f>VLOOKUP(B225,'[1]Vat lieu'!$B$3:$E$379,4,0)</f>
        <v>180</v>
      </c>
      <c r="G225" s="68">
        <f t="shared" ref="G225:G295" si="3">F225*E225</f>
        <v>180</v>
      </c>
    </row>
    <row r="226" spans="1:7" ht="21.95" customHeight="1" x14ac:dyDescent="0.25">
      <c r="A226" s="88"/>
      <c r="B226" s="133" t="s">
        <v>418</v>
      </c>
      <c r="C226" s="58" t="s">
        <v>427</v>
      </c>
      <c r="D226" s="54" t="s">
        <v>336</v>
      </c>
      <c r="E226" s="54" t="s">
        <v>50</v>
      </c>
      <c r="F226" s="172">
        <f>VLOOKUP(B226,'[1]Vat lieu'!$B$3:$E$379,4,0)</f>
        <v>1800</v>
      </c>
      <c r="G226" s="68">
        <f t="shared" si="3"/>
        <v>360</v>
      </c>
    </row>
    <row r="227" spans="1:7" ht="21.95" customHeight="1" x14ac:dyDescent="0.25">
      <c r="A227" s="88"/>
      <c r="B227" s="133" t="s">
        <v>394</v>
      </c>
      <c r="C227" s="58" t="s">
        <v>321</v>
      </c>
      <c r="D227" s="54" t="s">
        <v>322</v>
      </c>
      <c r="E227" s="54" t="s">
        <v>181</v>
      </c>
      <c r="F227" s="172">
        <f>VLOOKUP(B227,'[1]Vat lieu'!$B$3:$E$379,4,0)</f>
        <v>5460</v>
      </c>
      <c r="G227" s="68">
        <f t="shared" si="3"/>
        <v>10.92</v>
      </c>
    </row>
    <row r="228" spans="1:7" ht="21.95" customHeight="1" x14ac:dyDescent="0.25">
      <c r="A228" s="88"/>
      <c r="B228" s="133" t="s">
        <v>398</v>
      </c>
      <c r="C228" s="58" t="s">
        <v>330</v>
      </c>
      <c r="D228" s="54" t="s">
        <v>173</v>
      </c>
      <c r="E228" s="54" t="s">
        <v>235</v>
      </c>
      <c r="F228" s="172">
        <f>VLOOKUP(B228,'[1]Vat lieu'!$B$3:$E$379,4,0)</f>
        <v>36360</v>
      </c>
      <c r="G228" s="68">
        <f t="shared" si="3"/>
        <v>1090.8</v>
      </c>
    </row>
    <row r="229" spans="1:7" ht="21.95" customHeight="1" x14ac:dyDescent="0.25">
      <c r="A229" s="88"/>
      <c r="B229" s="133" t="s">
        <v>395</v>
      </c>
      <c r="C229" s="58" t="s">
        <v>323</v>
      </c>
      <c r="D229" s="54" t="s">
        <v>324</v>
      </c>
      <c r="E229" s="54" t="s">
        <v>262</v>
      </c>
      <c r="F229" s="172">
        <f>VLOOKUP(B229,'[1]Vat lieu'!$B$3:$E$379,4,0)</f>
        <v>50000</v>
      </c>
      <c r="G229" s="68">
        <f t="shared" si="3"/>
        <v>1000</v>
      </c>
    </row>
    <row r="230" spans="1:7" ht="21.95" customHeight="1" x14ac:dyDescent="0.25">
      <c r="A230" s="91"/>
      <c r="B230" s="134"/>
      <c r="C230" s="92" t="s">
        <v>574</v>
      </c>
      <c r="D230" s="93"/>
      <c r="E230" s="94">
        <v>0.08</v>
      </c>
      <c r="F230" s="173"/>
      <c r="G230" s="73">
        <f>SUM(G224:G229)*E230</f>
        <v>379.33760000000001</v>
      </c>
    </row>
    <row r="231" spans="1:7" ht="21.95" customHeight="1" x14ac:dyDescent="0.25">
      <c r="A231" s="111">
        <v>26</v>
      </c>
      <c r="B231" s="110" t="s">
        <v>48</v>
      </c>
      <c r="C231" s="315" t="s">
        <v>703</v>
      </c>
      <c r="D231" s="316"/>
      <c r="E231" s="317"/>
      <c r="F231" s="170"/>
      <c r="G231" s="109">
        <f>ROUND(SUM(G232:G238),0)</f>
        <v>5121</v>
      </c>
    </row>
    <row r="232" spans="1:7" ht="21.95" customHeight="1" x14ac:dyDescent="0.25">
      <c r="A232" s="87"/>
      <c r="B232" s="132" t="s">
        <v>399</v>
      </c>
      <c r="C232" s="63" t="s">
        <v>332</v>
      </c>
      <c r="D232" s="62" t="s">
        <v>333</v>
      </c>
      <c r="E232" s="149">
        <v>60</v>
      </c>
      <c r="F232" s="171">
        <f>VLOOKUP(B232,'[1]Vat lieu'!$B$3:$E$379,4,0)</f>
        <v>35</v>
      </c>
      <c r="G232" s="64">
        <f t="shared" si="3"/>
        <v>2100</v>
      </c>
    </row>
    <row r="233" spans="1:7" ht="21.95" customHeight="1" x14ac:dyDescent="0.25">
      <c r="A233" s="88"/>
      <c r="B233" s="133" t="s">
        <v>405</v>
      </c>
      <c r="C233" s="58" t="s">
        <v>340</v>
      </c>
      <c r="D233" s="54" t="s">
        <v>105</v>
      </c>
      <c r="E233" s="137">
        <v>1</v>
      </c>
      <c r="F233" s="172">
        <f>VLOOKUP(B233,'[1]Vat lieu'!$B$3:$E$379,4,0)</f>
        <v>180</v>
      </c>
      <c r="G233" s="68">
        <f t="shared" si="3"/>
        <v>180</v>
      </c>
    </row>
    <row r="234" spans="1:7" ht="21.95" customHeight="1" x14ac:dyDescent="0.25">
      <c r="A234" s="88"/>
      <c r="B234" s="133" t="s">
        <v>418</v>
      </c>
      <c r="C234" s="58" t="s">
        <v>427</v>
      </c>
      <c r="D234" s="54" t="s">
        <v>336</v>
      </c>
      <c r="E234" s="54" t="s">
        <v>50</v>
      </c>
      <c r="F234" s="172">
        <f>VLOOKUP(B234,'[1]Vat lieu'!$B$3:$E$379,4,0)</f>
        <v>1800</v>
      </c>
      <c r="G234" s="68">
        <f t="shared" si="3"/>
        <v>360</v>
      </c>
    </row>
    <row r="235" spans="1:7" ht="21.95" customHeight="1" x14ac:dyDescent="0.25">
      <c r="A235" s="88"/>
      <c r="B235" s="133" t="s">
        <v>394</v>
      </c>
      <c r="C235" s="58" t="s">
        <v>321</v>
      </c>
      <c r="D235" s="54" t="s">
        <v>322</v>
      </c>
      <c r="E235" s="54" t="s">
        <v>181</v>
      </c>
      <c r="F235" s="172">
        <f>VLOOKUP(B235,'[1]Vat lieu'!$B$3:$E$379,4,0)</f>
        <v>5460</v>
      </c>
      <c r="G235" s="68">
        <f t="shared" si="3"/>
        <v>10.92</v>
      </c>
    </row>
    <row r="236" spans="1:7" ht="21.95" customHeight="1" x14ac:dyDescent="0.25">
      <c r="A236" s="88"/>
      <c r="B236" s="133" t="s">
        <v>398</v>
      </c>
      <c r="C236" s="58" t="s">
        <v>330</v>
      </c>
      <c r="D236" s="54" t="s">
        <v>173</v>
      </c>
      <c r="E236" s="54" t="s">
        <v>235</v>
      </c>
      <c r="F236" s="172">
        <f>VLOOKUP(B236,'[1]Vat lieu'!$B$3:$E$379,4,0)</f>
        <v>36360</v>
      </c>
      <c r="G236" s="68">
        <f t="shared" si="3"/>
        <v>1090.8</v>
      </c>
    </row>
    <row r="237" spans="1:7" ht="21.95" customHeight="1" x14ac:dyDescent="0.25">
      <c r="A237" s="88"/>
      <c r="B237" s="133" t="s">
        <v>395</v>
      </c>
      <c r="C237" s="58" t="s">
        <v>323</v>
      </c>
      <c r="D237" s="54" t="s">
        <v>324</v>
      </c>
      <c r="E237" s="54" t="s">
        <v>262</v>
      </c>
      <c r="F237" s="172">
        <f>VLOOKUP(B237,'[1]Vat lieu'!$B$3:$E$379,4,0)</f>
        <v>50000</v>
      </c>
      <c r="G237" s="68">
        <f t="shared" si="3"/>
        <v>1000</v>
      </c>
    </row>
    <row r="238" spans="1:7" ht="21.95" customHeight="1" x14ac:dyDescent="0.25">
      <c r="A238" s="91"/>
      <c r="B238" s="134"/>
      <c r="C238" s="92" t="s">
        <v>574</v>
      </c>
      <c r="D238" s="93"/>
      <c r="E238" s="94">
        <v>0.08</v>
      </c>
      <c r="F238" s="173"/>
      <c r="G238" s="73">
        <f>SUM(G232:G237)*E238</f>
        <v>379.33760000000001</v>
      </c>
    </row>
    <row r="239" spans="1:7" ht="21.95" customHeight="1" x14ac:dyDescent="0.25">
      <c r="A239" s="28" t="s">
        <v>640</v>
      </c>
      <c r="B239" s="297" t="s">
        <v>643</v>
      </c>
      <c r="C239" s="298"/>
      <c r="D239" s="298"/>
      <c r="E239" s="299"/>
      <c r="F239" s="170"/>
      <c r="G239" s="17"/>
    </row>
    <row r="240" spans="1:7" ht="21.95" customHeight="1" x14ac:dyDescent="0.25">
      <c r="A240" s="28">
        <v>1</v>
      </c>
      <c r="B240" s="297" t="s">
        <v>75</v>
      </c>
      <c r="C240" s="299"/>
      <c r="D240" s="25"/>
      <c r="E240" s="24"/>
      <c r="F240" s="170"/>
      <c r="G240" s="17"/>
    </row>
    <row r="241" spans="1:7" ht="21.95" customHeight="1" x14ac:dyDescent="0.25">
      <c r="A241" s="111" t="s">
        <v>718</v>
      </c>
      <c r="B241" s="51" t="s">
        <v>76</v>
      </c>
      <c r="C241" s="315" t="s">
        <v>428</v>
      </c>
      <c r="D241" s="317"/>
      <c r="E241" s="24"/>
      <c r="F241" s="170"/>
      <c r="G241" s="109">
        <f>ROUND(SUM(G242:G247),0)</f>
        <v>12328</v>
      </c>
    </row>
    <row r="242" spans="1:7" ht="21.95" customHeight="1" x14ac:dyDescent="0.25">
      <c r="A242" s="24"/>
      <c r="B242" s="2" t="s">
        <v>392</v>
      </c>
      <c r="C242" s="127" t="s">
        <v>316</v>
      </c>
      <c r="D242" s="24" t="s">
        <v>317</v>
      </c>
      <c r="E242" s="24" t="s">
        <v>77</v>
      </c>
      <c r="F242" s="170">
        <f>VLOOKUP(B242,'[1]Vat lieu'!$B$3:$E$379,4,0)</f>
        <v>27280</v>
      </c>
      <c r="G242" s="17">
        <f t="shared" si="3"/>
        <v>8184</v>
      </c>
    </row>
    <row r="243" spans="1:7" ht="21.95" customHeight="1" x14ac:dyDescent="0.25">
      <c r="A243" s="95"/>
      <c r="B243" s="174" t="s">
        <v>391</v>
      </c>
      <c r="C243" s="175" t="s">
        <v>318</v>
      </c>
      <c r="D243" s="95" t="s">
        <v>319</v>
      </c>
      <c r="E243" s="95" t="s">
        <v>262</v>
      </c>
      <c r="F243" s="207">
        <f>VLOOKUP(B243,'[1]Vat lieu'!$B$3:$E$379,4,0)</f>
        <v>640</v>
      </c>
      <c r="G243" s="176">
        <f t="shared" si="3"/>
        <v>12.8</v>
      </c>
    </row>
    <row r="244" spans="1:7" ht="21.95" customHeight="1" x14ac:dyDescent="0.25">
      <c r="A244" s="54"/>
      <c r="B244" s="133" t="s">
        <v>394</v>
      </c>
      <c r="C244" s="58" t="s">
        <v>321</v>
      </c>
      <c r="D244" s="54" t="s">
        <v>322</v>
      </c>
      <c r="E244" s="54" t="s">
        <v>223</v>
      </c>
      <c r="F244" s="172">
        <f>VLOOKUP(B244,'[1]Vat lieu'!$B$3:$E$379,4,0)</f>
        <v>5460</v>
      </c>
      <c r="G244" s="68">
        <f t="shared" si="3"/>
        <v>27.3</v>
      </c>
    </row>
    <row r="245" spans="1:7" ht="21.95" customHeight="1" x14ac:dyDescent="0.25">
      <c r="A245" s="54"/>
      <c r="B245" s="133" t="s">
        <v>398</v>
      </c>
      <c r="C245" s="58" t="s">
        <v>330</v>
      </c>
      <c r="D245" s="54" t="s">
        <v>173</v>
      </c>
      <c r="E245" s="54" t="s">
        <v>235</v>
      </c>
      <c r="F245" s="172">
        <f>VLOOKUP(B245,'[1]Vat lieu'!$B$3:$E$379,4,0)</f>
        <v>36360</v>
      </c>
      <c r="G245" s="68">
        <f t="shared" si="3"/>
        <v>1090.8</v>
      </c>
    </row>
    <row r="246" spans="1:7" ht="21.95" customHeight="1" x14ac:dyDescent="0.25">
      <c r="A246" s="54"/>
      <c r="B246" s="133" t="s">
        <v>399</v>
      </c>
      <c r="C246" s="58" t="s">
        <v>332</v>
      </c>
      <c r="D246" s="54" t="s">
        <v>333</v>
      </c>
      <c r="E246" s="137">
        <v>60</v>
      </c>
      <c r="F246" s="172">
        <f>VLOOKUP(B246,'[1]Vat lieu'!$B$3:$E$379,4,0)</f>
        <v>35</v>
      </c>
      <c r="G246" s="68">
        <f t="shared" si="3"/>
        <v>2100</v>
      </c>
    </row>
    <row r="247" spans="1:7" ht="21.95" customHeight="1" x14ac:dyDescent="0.25">
      <c r="A247" s="60"/>
      <c r="B247" s="134"/>
      <c r="C247" s="92" t="s">
        <v>574</v>
      </c>
      <c r="D247" s="93"/>
      <c r="E247" s="94">
        <v>0.08</v>
      </c>
      <c r="F247" s="173"/>
      <c r="G247" s="73">
        <f>SUM(G242:G246)*E247</f>
        <v>913.19199999999989</v>
      </c>
    </row>
    <row r="248" spans="1:7" ht="21.95" customHeight="1" x14ac:dyDescent="0.25">
      <c r="A248" s="111" t="s">
        <v>719</v>
      </c>
      <c r="B248" s="51" t="s">
        <v>78</v>
      </c>
      <c r="C248" s="311" t="s">
        <v>429</v>
      </c>
      <c r="D248" s="311"/>
      <c r="E248" s="150"/>
      <c r="F248" s="170"/>
      <c r="G248" s="109">
        <f>ROUND(SUM(G249:G254),0)</f>
        <v>12328</v>
      </c>
    </row>
    <row r="249" spans="1:7" ht="21.95" customHeight="1" x14ac:dyDescent="0.25">
      <c r="A249" s="87"/>
      <c r="B249" s="132" t="s">
        <v>392</v>
      </c>
      <c r="C249" s="63" t="s">
        <v>316</v>
      </c>
      <c r="D249" s="62" t="s">
        <v>317</v>
      </c>
      <c r="E249" s="62" t="s">
        <v>77</v>
      </c>
      <c r="F249" s="171">
        <f>VLOOKUP(B249,'[1]Vat lieu'!$B$3:$E$379,4,0)</f>
        <v>27280</v>
      </c>
      <c r="G249" s="64">
        <f t="shared" si="3"/>
        <v>8184</v>
      </c>
    </row>
    <row r="250" spans="1:7" ht="21.95" customHeight="1" x14ac:dyDescent="0.25">
      <c r="A250" s="88"/>
      <c r="B250" s="133" t="s">
        <v>391</v>
      </c>
      <c r="C250" s="58" t="s">
        <v>318</v>
      </c>
      <c r="D250" s="54" t="s">
        <v>319</v>
      </c>
      <c r="E250" s="54" t="s">
        <v>262</v>
      </c>
      <c r="F250" s="172">
        <f>VLOOKUP(B250,'[1]Vat lieu'!$B$3:$E$379,4,0)</f>
        <v>640</v>
      </c>
      <c r="G250" s="68">
        <f t="shared" si="3"/>
        <v>12.8</v>
      </c>
    </row>
    <row r="251" spans="1:7" ht="21.95" customHeight="1" x14ac:dyDescent="0.25">
      <c r="A251" s="88"/>
      <c r="B251" s="133" t="s">
        <v>394</v>
      </c>
      <c r="C251" s="58" t="s">
        <v>321</v>
      </c>
      <c r="D251" s="54" t="s">
        <v>322</v>
      </c>
      <c r="E251" s="54" t="s">
        <v>223</v>
      </c>
      <c r="F251" s="172">
        <f>VLOOKUP(B251,'[1]Vat lieu'!$B$3:$E$379,4,0)</f>
        <v>5460</v>
      </c>
      <c r="G251" s="68">
        <f t="shared" si="3"/>
        <v>27.3</v>
      </c>
    </row>
    <row r="252" spans="1:7" ht="21.95" customHeight="1" x14ac:dyDescent="0.25">
      <c r="A252" s="88"/>
      <c r="B252" s="133" t="s">
        <v>398</v>
      </c>
      <c r="C252" s="58" t="s">
        <v>330</v>
      </c>
      <c r="D252" s="54" t="s">
        <v>173</v>
      </c>
      <c r="E252" s="54" t="s">
        <v>235</v>
      </c>
      <c r="F252" s="172">
        <f>VLOOKUP(B252,'[1]Vat lieu'!$B$3:$E$379,4,0)</f>
        <v>36360</v>
      </c>
      <c r="G252" s="68">
        <f t="shared" si="3"/>
        <v>1090.8</v>
      </c>
    </row>
    <row r="253" spans="1:7" ht="21.95" customHeight="1" x14ac:dyDescent="0.25">
      <c r="A253" s="88"/>
      <c r="B253" s="133" t="s">
        <v>399</v>
      </c>
      <c r="C253" s="58" t="s">
        <v>332</v>
      </c>
      <c r="D253" s="54" t="s">
        <v>333</v>
      </c>
      <c r="E253" s="137">
        <v>60</v>
      </c>
      <c r="F253" s="172">
        <f>VLOOKUP(B253,'[1]Vat lieu'!$B$3:$E$379,4,0)</f>
        <v>35</v>
      </c>
      <c r="G253" s="68">
        <f t="shared" si="3"/>
        <v>2100</v>
      </c>
    </row>
    <row r="254" spans="1:7" ht="21.95" customHeight="1" x14ac:dyDescent="0.25">
      <c r="A254" s="91"/>
      <c r="B254" s="134"/>
      <c r="C254" s="92" t="s">
        <v>574</v>
      </c>
      <c r="D254" s="93"/>
      <c r="E254" s="94">
        <v>0.08</v>
      </c>
      <c r="F254" s="173"/>
      <c r="G254" s="73">
        <f>SUM(G249:G253)*E254</f>
        <v>913.19199999999989</v>
      </c>
    </row>
    <row r="255" spans="1:7" ht="21.95" customHeight="1" x14ac:dyDescent="0.25">
      <c r="A255" s="111" t="s">
        <v>720</v>
      </c>
      <c r="B255" s="51" t="s">
        <v>79</v>
      </c>
      <c r="C255" s="110" t="s">
        <v>80</v>
      </c>
      <c r="D255" s="313"/>
      <c r="E255" s="313"/>
      <c r="F255" s="170"/>
      <c r="G255" s="109">
        <f>ROUND(SUM(G256:G259),0)</f>
        <v>42715</v>
      </c>
    </row>
    <row r="256" spans="1:7" ht="21.95" customHeight="1" x14ac:dyDescent="0.25">
      <c r="A256" s="62"/>
      <c r="B256" s="132" t="s">
        <v>419</v>
      </c>
      <c r="C256" s="63" t="s">
        <v>389</v>
      </c>
      <c r="D256" s="62" t="s">
        <v>322</v>
      </c>
      <c r="E256" s="149">
        <v>1</v>
      </c>
      <c r="F256" s="171">
        <f>VLOOKUP(B256,'[1]Vat lieu'!$B$3:$E$379,4,0)</f>
        <v>36360</v>
      </c>
      <c r="G256" s="64">
        <f t="shared" si="3"/>
        <v>36360</v>
      </c>
    </row>
    <row r="257" spans="1:7" ht="21.95" customHeight="1" x14ac:dyDescent="0.25">
      <c r="A257" s="54"/>
      <c r="B257" s="133" t="s">
        <v>398</v>
      </c>
      <c r="C257" s="58" t="s">
        <v>330</v>
      </c>
      <c r="D257" s="54" t="s">
        <v>173</v>
      </c>
      <c r="E257" s="54" t="s">
        <v>235</v>
      </c>
      <c r="F257" s="172">
        <f>VLOOKUP(B257,'[1]Vat lieu'!$B$3:$E$379,4,0)</f>
        <v>36360</v>
      </c>
      <c r="G257" s="68">
        <f t="shared" si="3"/>
        <v>1090.8</v>
      </c>
    </row>
    <row r="258" spans="1:7" ht="21.95" customHeight="1" x14ac:dyDescent="0.25">
      <c r="A258" s="54"/>
      <c r="B258" s="133" t="s">
        <v>399</v>
      </c>
      <c r="C258" s="58" t="s">
        <v>332</v>
      </c>
      <c r="D258" s="54" t="s">
        <v>333</v>
      </c>
      <c r="E258" s="137">
        <v>60</v>
      </c>
      <c r="F258" s="172">
        <f>VLOOKUP(B258,'[1]Vat lieu'!$B$3:$E$379,4,0)</f>
        <v>35</v>
      </c>
      <c r="G258" s="68">
        <f t="shared" si="3"/>
        <v>2100</v>
      </c>
    </row>
    <row r="259" spans="1:7" ht="21.95" customHeight="1" x14ac:dyDescent="0.25">
      <c r="A259" s="60"/>
      <c r="B259" s="134"/>
      <c r="C259" s="92" t="s">
        <v>574</v>
      </c>
      <c r="D259" s="93"/>
      <c r="E259" s="94">
        <v>0.08</v>
      </c>
      <c r="F259" s="173"/>
      <c r="G259" s="73">
        <f>SUM(G256:G258)*E259</f>
        <v>3164.0640000000003</v>
      </c>
    </row>
    <row r="260" spans="1:7" ht="21.95" customHeight="1" x14ac:dyDescent="0.25">
      <c r="A260" s="28">
        <v>2</v>
      </c>
      <c r="B260" s="297" t="s">
        <v>165</v>
      </c>
      <c r="C260" s="298"/>
      <c r="D260" s="298"/>
      <c r="E260" s="299"/>
      <c r="F260" s="170"/>
      <c r="G260" s="17"/>
    </row>
    <row r="261" spans="1:7" ht="21.95" customHeight="1" x14ac:dyDescent="0.25">
      <c r="A261" s="111" t="s">
        <v>721</v>
      </c>
      <c r="B261" s="51" t="s">
        <v>83</v>
      </c>
      <c r="C261" s="315" t="s">
        <v>428</v>
      </c>
      <c r="D261" s="317"/>
      <c r="E261" s="24"/>
      <c r="F261" s="170"/>
      <c r="G261" s="109">
        <f>ROUND(SUM(G262:G267),0)</f>
        <v>12328</v>
      </c>
    </row>
    <row r="262" spans="1:7" ht="21.95" customHeight="1" x14ac:dyDescent="0.25">
      <c r="A262" s="24"/>
      <c r="B262" s="2" t="s">
        <v>392</v>
      </c>
      <c r="C262" s="127" t="s">
        <v>316</v>
      </c>
      <c r="D262" s="24" t="s">
        <v>317</v>
      </c>
      <c r="E262" s="24" t="s">
        <v>77</v>
      </c>
      <c r="F262" s="170">
        <f>VLOOKUP(B262,'[1]Vat lieu'!$B$3:$E$379,4,0)</f>
        <v>27280</v>
      </c>
      <c r="G262" s="17">
        <f t="shared" si="3"/>
        <v>8184</v>
      </c>
    </row>
    <row r="263" spans="1:7" ht="21.95" customHeight="1" x14ac:dyDescent="0.25">
      <c r="A263" s="95"/>
      <c r="B263" s="174" t="s">
        <v>391</v>
      </c>
      <c r="C263" s="175" t="s">
        <v>318</v>
      </c>
      <c r="D263" s="95" t="s">
        <v>319</v>
      </c>
      <c r="E263" s="95" t="s">
        <v>262</v>
      </c>
      <c r="F263" s="207">
        <f>VLOOKUP(B263,'[1]Vat lieu'!$B$3:$E$379,4,0)</f>
        <v>640</v>
      </c>
      <c r="G263" s="176">
        <f t="shared" si="3"/>
        <v>12.8</v>
      </c>
    </row>
    <row r="264" spans="1:7" ht="21.95" customHeight="1" x14ac:dyDescent="0.25">
      <c r="A264" s="54"/>
      <c r="B264" s="133" t="s">
        <v>394</v>
      </c>
      <c r="C264" s="58" t="s">
        <v>321</v>
      </c>
      <c r="D264" s="54" t="s">
        <v>322</v>
      </c>
      <c r="E264" s="54" t="s">
        <v>223</v>
      </c>
      <c r="F264" s="172">
        <f>VLOOKUP(B264,'[1]Vat lieu'!$B$3:$E$379,4,0)</f>
        <v>5460</v>
      </c>
      <c r="G264" s="68">
        <f t="shared" si="3"/>
        <v>27.3</v>
      </c>
    </row>
    <row r="265" spans="1:7" ht="21.95" customHeight="1" x14ac:dyDescent="0.25">
      <c r="A265" s="54"/>
      <c r="B265" s="133" t="s">
        <v>398</v>
      </c>
      <c r="C265" s="58" t="s">
        <v>330</v>
      </c>
      <c r="D265" s="54" t="s">
        <v>173</v>
      </c>
      <c r="E265" s="54" t="s">
        <v>235</v>
      </c>
      <c r="F265" s="172">
        <f>VLOOKUP(B265,'[1]Vat lieu'!$B$3:$E$379,4,0)</f>
        <v>36360</v>
      </c>
      <c r="G265" s="68">
        <f t="shared" si="3"/>
        <v>1090.8</v>
      </c>
    </row>
    <row r="266" spans="1:7" ht="21.95" customHeight="1" x14ac:dyDescent="0.25">
      <c r="A266" s="54"/>
      <c r="B266" s="133" t="s">
        <v>399</v>
      </c>
      <c r="C266" s="58" t="s">
        <v>332</v>
      </c>
      <c r="D266" s="54" t="s">
        <v>333</v>
      </c>
      <c r="E266" s="137">
        <v>60</v>
      </c>
      <c r="F266" s="172">
        <f>VLOOKUP(B266,'[1]Vat lieu'!$B$3:$E$379,4,0)</f>
        <v>35</v>
      </c>
      <c r="G266" s="68">
        <f t="shared" si="3"/>
        <v>2100</v>
      </c>
    </row>
    <row r="267" spans="1:7" ht="21.95" customHeight="1" x14ac:dyDescent="0.25">
      <c r="A267" s="60"/>
      <c r="B267" s="134"/>
      <c r="C267" s="92" t="s">
        <v>574</v>
      </c>
      <c r="D267" s="93"/>
      <c r="E267" s="94">
        <v>0.08</v>
      </c>
      <c r="F267" s="173"/>
      <c r="G267" s="73">
        <f>SUM(G262:G266)*E267</f>
        <v>913.19199999999989</v>
      </c>
    </row>
    <row r="268" spans="1:7" ht="21.95" customHeight="1" x14ac:dyDescent="0.25">
      <c r="A268" s="111" t="s">
        <v>722</v>
      </c>
      <c r="B268" s="51" t="s">
        <v>84</v>
      </c>
      <c r="C268" s="315" t="s">
        <v>430</v>
      </c>
      <c r="D268" s="317"/>
      <c r="E268" s="151"/>
      <c r="F268" s="170"/>
      <c r="G268" s="109">
        <f>ROUND(SUM(G269:G274),0)</f>
        <v>12328</v>
      </c>
    </row>
    <row r="269" spans="1:7" ht="21.95" customHeight="1" x14ac:dyDescent="0.25">
      <c r="A269" s="87"/>
      <c r="B269" s="132" t="s">
        <v>392</v>
      </c>
      <c r="C269" s="63" t="s">
        <v>316</v>
      </c>
      <c r="D269" s="62" t="s">
        <v>317</v>
      </c>
      <c r="E269" s="62" t="s">
        <v>77</v>
      </c>
      <c r="F269" s="171">
        <f>VLOOKUP(B269,'[1]Vat lieu'!$B$3:$E$379,4,0)</f>
        <v>27280</v>
      </c>
      <c r="G269" s="64">
        <f t="shared" si="3"/>
        <v>8184</v>
      </c>
    </row>
    <row r="270" spans="1:7" ht="21.95" customHeight="1" x14ac:dyDescent="0.25">
      <c r="A270" s="88"/>
      <c r="B270" s="133" t="s">
        <v>391</v>
      </c>
      <c r="C270" s="58" t="s">
        <v>318</v>
      </c>
      <c r="D270" s="54" t="s">
        <v>319</v>
      </c>
      <c r="E270" s="54" t="s">
        <v>262</v>
      </c>
      <c r="F270" s="172">
        <f>VLOOKUP(B270,'[1]Vat lieu'!$B$3:$E$379,4,0)</f>
        <v>640</v>
      </c>
      <c r="G270" s="68">
        <f t="shared" si="3"/>
        <v>12.8</v>
      </c>
    </row>
    <row r="271" spans="1:7" ht="21.95" customHeight="1" x14ac:dyDescent="0.25">
      <c r="A271" s="88"/>
      <c r="B271" s="133" t="s">
        <v>394</v>
      </c>
      <c r="C271" s="58" t="s">
        <v>321</v>
      </c>
      <c r="D271" s="54" t="s">
        <v>322</v>
      </c>
      <c r="E271" s="54" t="s">
        <v>223</v>
      </c>
      <c r="F271" s="172">
        <f>VLOOKUP(B271,'[1]Vat lieu'!$B$3:$E$379,4,0)</f>
        <v>5460</v>
      </c>
      <c r="G271" s="68">
        <f t="shared" si="3"/>
        <v>27.3</v>
      </c>
    </row>
    <row r="272" spans="1:7" ht="21.95" customHeight="1" x14ac:dyDescent="0.25">
      <c r="A272" s="88"/>
      <c r="B272" s="133" t="s">
        <v>398</v>
      </c>
      <c r="C272" s="58" t="s">
        <v>330</v>
      </c>
      <c r="D272" s="54" t="s">
        <v>173</v>
      </c>
      <c r="E272" s="54" t="s">
        <v>235</v>
      </c>
      <c r="F272" s="172">
        <f>VLOOKUP(B272,'[1]Vat lieu'!$B$3:$E$379,4,0)</f>
        <v>36360</v>
      </c>
      <c r="G272" s="68">
        <f t="shared" si="3"/>
        <v>1090.8</v>
      </c>
    </row>
    <row r="273" spans="1:7" ht="21.95" customHeight="1" x14ac:dyDescent="0.25">
      <c r="A273" s="88"/>
      <c r="B273" s="133" t="s">
        <v>399</v>
      </c>
      <c r="C273" s="58" t="s">
        <v>332</v>
      </c>
      <c r="D273" s="54" t="s">
        <v>333</v>
      </c>
      <c r="E273" s="137">
        <v>60</v>
      </c>
      <c r="F273" s="172">
        <f>VLOOKUP(B273,'[1]Vat lieu'!$B$3:$E$379,4,0)</f>
        <v>35</v>
      </c>
      <c r="G273" s="68">
        <f t="shared" si="3"/>
        <v>2100</v>
      </c>
    </row>
    <row r="274" spans="1:7" ht="21.95" customHeight="1" x14ac:dyDescent="0.25">
      <c r="A274" s="91"/>
      <c r="B274" s="134"/>
      <c r="C274" s="92" t="s">
        <v>574</v>
      </c>
      <c r="D274" s="93"/>
      <c r="E274" s="94">
        <v>0.08</v>
      </c>
      <c r="F274" s="173"/>
      <c r="G274" s="73">
        <f>SUM(G269:G273)*E274</f>
        <v>913.19199999999989</v>
      </c>
    </row>
    <row r="275" spans="1:7" ht="21.95" customHeight="1" x14ac:dyDescent="0.25">
      <c r="A275" s="111" t="s">
        <v>723</v>
      </c>
      <c r="B275" s="51" t="s">
        <v>85</v>
      </c>
      <c r="C275" s="315" t="s">
        <v>431</v>
      </c>
      <c r="D275" s="317"/>
      <c r="E275" s="151"/>
      <c r="F275" s="170"/>
      <c r="G275" s="109">
        <f>ROUND(SUM(G276:G281),0)</f>
        <v>12328</v>
      </c>
    </row>
    <row r="276" spans="1:7" ht="21.95" customHeight="1" x14ac:dyDescent="0.25">
      <c r="A276" s="87"/>
      <c r="B276" s="132" t="s">
        <v>392</v>
      </c>
      <c r="C276" s="63" t="s">
        <v>316</v>
      </c>
      <c r="D276" s="62" t="s">
        <v>317</v>
      </c>
      <c r="E276" s="62" t="s">
        <v>77</v>
      </c>
      <c r="F276" s="171">
        <f>VLOOKUP(B276,'[1]Vat lieu'!$B$3:$E$379,4,0)</f>
        <v>27280</v>
      </c>
      <c r="G276" s="64">
        <f t="shared" si="3"/>
        <v>8184</v>
      </c>
    </row>
    <row r="277" spans="1:7" ht="21.95" customHeight="1" x14ac:dyDescent="0.25">
      <c r="A277" s="88"/>
      <c r="B277" s="133" t="s">
        <v>391</v>
      </c>
      <c r="C277" s="58" t="s">
        <v>318</v>
      </c>
      <c r="D277" s="54" t="s">
        <v>319</v>
      </c>
      <c r="E277" s="54" t="s">
        <v>262</v>
      </c>
      <c r="F277" s="172">
        <f>VLOOKUP(B277,'[1]Vat lieu'!$B$3:$E$379,4,0)</f>
        <v>640</v>
      </c>
      <c r="G277" s="68">
        <f t="shared" si="3"/>
        <v>12.8</v>
      </c>
    </row>
    <row r="278" spans="1:7" ht="21.95" customHeight="1" x14ac:dyDescent="0.25">
      <c r="A278" s="88"/>
      <c r="B278" s="133" t="s">
        <v>394</v>
      </c>
      <c r="C278" s="58" t="s">
        <v>321</v>
      </c>
      <c r="D278" s="54" t="s">
        <v>322</v>
      </c>
      <c r="E278" s="54" t="s">
        <v>223</v>
      </c>
      <c r="F278" s="172">
        <f>VLOOKUP(B278,'[1]Vat lieu'!$B$3:$E$379,4,0)</f>
        <v>5460</v>
      </c>
      <c r="G278" s="68">
        <f t="shared" si="3"/>
        <v>27.3</v>
      </c>
    </row>
    <row r="279" spans="1:7" ht="21.95" customHeight="1" x14ac:dyDescent="0.25">
      <c r="A279" s="91"/>
      <c r="B279" s="134" t="s">
        <v>398</v>
      </c>
      <c r="C279" s="61" t="s">
        <v>330</v>
      </c>
      <c r="D279" s="60" t="s">
        <v>173</v>
      </c>
      <c r="E279" s="60" t="s">
        <v>235</v>
      </c>
      <c r="F279" s="173">
        <f>VLOOKUP(B279,'[1]Vat lieu'!$B$3:$E$379,4,0)</f>
        <v>36360</v>
      </c>
      <c r="G279" s="73">
        <f t="shared" si="3"/>
        <v>1090.8</v>
      </c>
    </row>
    <row r="280" spans="1:7" ht="21.95" customHeight="1" x14ac:dyDescent="0.25">
      <c r="A280" s="100"/>
      <c r="B280" s="174" t="s">
        <v>399</v>
      </c>
      <c r="C280" s="175" t="s">
        <v>332</v>
      </c>
      <c r="D280" s="95" t="s">
        <v>333</v>
      </c>
      <c r="E280" s="181">
        <v>60</v>
      </c>
      <c r="F280" s="207">
        <f>VLOOKUP(B280,'[1]Vat lieu'!$B$3:$E$379,4,0)</f>
        <v>35</v>
      </c>
      <c r="G280" s="176">
        <f t="shared" si="3"/>
        <v>2100</v>
      </c>
    </row>
    <row r="281" spans="1:7" ht="21.95" customHeight="1" x14ac:dyDescent="0.25">
      <c r="A281" s="91"/>
      <c r="B281" s="134"/>
      <c r="C281" s="92" t="s">
        <v>574</v>
      </c>
      <c r="D281" s="93"/>
      <c r="E281" s="94">
        <v>0.08</v>
      </c>
      <c r="F281" s="173"/>
      <c r="G281" s="73">
        <f>SUM(G276:G280)*E281</f>
        <v>913.19199999999989</v>
      </c>
    </row>
    <row r="282" spans="1:7" ht="21.95" customHeight="1" x14ac:dyDescent="0.25">
      <c r="A282" s="111" t="s">
        <v>724</v>
      </c>
      <c r="B282" s="51" t="s">
        <v>86</v>
      </c>
      <c r="C282" s="315" t="s">
        <v>87</v>
      </c>
      <c r="D282" s="316"/>
      <c r="E282" s="150"/>
      <c r="F282" s="170"/>
      <c r="G282" s="109">
        <f>ROUND(SUM(G283:G288),0)</f>
        <v>12328</v>
      </c>
    </row>
    <row r="283" spans="1:7" ht="21.95" customHeight="1" x14ac:dyDescent="0.25">
      <c r="A283" s="62"/>
      <c r="B283" s="132" t="s">
        <v>392</v>
      </c>
      <c r="C283" s="63" t="s">
        <v>316</v>
      </c>
      <c r="D283" s="62" t="s">
        <v>317</v>
      </c>
      <c r="E283" s="62" t="s">
        <v>77</v>
      </c>
      <c r="F283" s="171">
        <f>VLOOKUP(B283,'[1]Vat lieu'!$B$3:$E$379,4,0)</f>
        <v>27280</v>
      </c>
      <c r="G283" s="64">
        <f t="shared" si="3"/>
        <v>8184</v>
      </c>
    </row>
    <row r="284" spans="1:7" ht="21.95" customHeight="1" x14ac:dyDescent="0.25">
      <c r="A284" s="54"/>
      <c r="B284" s="133" t="s">
        <v>391</v>
      </c>
      <c r="C284" s="58" t="s">
        <v>318</v>
      </c>
      <c r="D284" s="54" t="s">
        <v>319</v>
      </c>
      <c r="E284" s="54" t="s">
        <v>262</v>
      </c>
      <c r="F284" s="172">
        <f>VLOOKUP(B284,'[1]Vat lieu'!$B$3:$E$379,4,0)</f>
        <v>640</v>
      </c>
      <c r="G284" s="68">
        <f t="shared" si="3"/>
        <v>12.8</v>
      </c>
    </row>
    <row r="285" spans="1:7" ht="21.95" customHeight="1" x14ac:dyDescent="0.25">
      <c r="A285" s="54"/>
      <c r="B285" s="133" t="s">
        <v>394</v>
      </c>
      <c r="C285" s="58" t="s">
        <v>321</v>
      </c>
      <c r="D285" s="54" t="s">
        <v>322</v>
      </c>
      <c r="E285" s="54" t="s">
        <v>223</v>
      </c>
      <c r="F285" s="172">
        <f>VLOOKUP(B285,'[1]Vat lieu'!$B$3:$E$379,4,0)</f>
        <v>5460</v>
      </c>
      <c r="G285" s="68">
        <f t="shared" si="3"/>
        <v>27.3</v>
      </c>
    </row>
    <row r="286" spans="1:7" ht="21.95" customHeight="1" x14ac:dyDescent="0.25">
      <c r="A286" s="54"/>
      <c r="B286" s="133" t="s">
        <v>398</v>
      </c>
      <c r="C286" s="58" t="s">
        <v>330</v>
      </c>
      <c r="D286" s="54" t="s">
        <v>173</v>
      </c>
      <c r="E286" s="54" t="s">
        <v>235</v>
      </c>
      <c r="F286" s="172">
        <f>VLOOKUP(B286,'[1]Vat lieu'!$B$3:$E$379,4,0)</f>
        <v>36360</v>
      </c>
      <c r="G286" s="68">
        <f t="shared" si="3"/>
        <v>1090.8</v>
      </c>
    </row>
    <row r="287" spans="1:7" ht="21.95" customHeight="1" x14ac:dyDescent="0.25">
      <c r="A287" s="54"/>
      <c r="B287" s="133" t="s">
        <v>399</v>
      </c>
      <c r="C287" s="58" t="s">
        <v>332</v>
      </c>
      <c r="D287" s="54" t="s">
        <v>333</v>
      </c>
      <c r="E287" s="137">
        <v>60</v>
      </c>
      <c r="F287" s="172">
        <f>VLOOKUP(B287,'[1]Vat lieu'!$B$3:$E$379,4,0)</f>
        <v>35</v>
      </c>
      <c r="G287" s="68">
        <f t="shared" si="3"/>
        <v>2100</v>
      </c>
    </row>
    <row r="288" spans="1:7" ht="21.95" customHeight="1" x14ac:dyDescent="0.25">
      <c r="A288" s="60"/>
      <c r="B288" s="134"/>
      <c r="C288" s="92" t="s">
        <v>574</v>
      </c>
      <c r="D288" s="93"/>
      <c r="E288" s="94">
        <v>0.08</v>
      </c>
      <c r="F288" s="173"/>
      <c r="G288" s="73">
        <f>SUM(G283:G287)*E288</f>
        <v>913.19199999999989</v>
      </c>
    </row>
    <row r="289" spans="1:7" ht="21.95" customHeight="1" x14ac:dyDescent="0.25">
      <c r="A289" s="28" t="s">
        <v>641</v>
      </c>
      <c r="B289" s="305" t="s">
        <v>644</v>
      </c>
      <c r="C289" s="305"/>
      <c r="D289" s="305"/>
      <c r="E289" s="305"/>
      <c r="F289" s="170"/>
      <c r="G289" s="17"/>
    </row>
    <row r="290" spans="1:7" ht="21.95" customHeight="1" x14ac:dyDescent="0.25">
      <c r="A290" s="24">
        <v>1</v>
      </c>
      <c r="B290" s="51" t="s">
        <v>90</v>
      </c>
      <c r="C290" s="311" t="s">
        <v>91</v>
      </c>
      <c r="D290" s="311"/>
      <c r="E290" s="311"/>
      <c r="F290" s="170"/>
      <c r="G290" s="109">
        <f>ROUND(SUM(G291:G296),0)</f>
        <v>13611</v>
      </c>
    </row>
    <row r="291" spans="1:7" ht="21.95" customHeight="1" x14ac:dyDescent="0.25">
      <c r="A291" s="62"/>
      <c r="B291" s="132" t="s">
        <v>420</v>
      </c>
      <c r="C291" s="63" t="s">
        <v>378</v>
      </c>
      <c r="D291" s="62" t="s">
        <v>336</v>
      </c>
      <c r="E291" s="62" t="s">
        <v>224</v>
      </c>
      <c r="F291" s="171">
        <f>VLOOKUP(B291,'[1]Vat lieu'!$B$3:$E$379,4,0)</f>
        <v>70000</v>
      </c>
      <c r="G291" s="64">
        <f t="shared" si="3"/>
        <v>2800</v>
      </c>
    </row>
    <row r="292" spans="1:7" ht="21.95" customHeight="1" x14ac:dyDescent="0.25">
      <c r="A292" s="54"/>
      <c r="B292" s="133" t="s">
        <v>393</v>
      </c>
      <c r="C292" s="58" t="s">
        <v>320</v>
      </c>
      <c r="D292" s="54" t="s">
        <v>126</v>
      </c>
      <c r="E292" s="54" t="s">
        <v>181</v>
      </c>
      <c r="F292" s="172">
        <f>VLOOKUP(B292,'[1]Vat lieu'!$B$3:$E$379,4,0)</f>
        <v>272720</v>
      </c>
      <c r="G292" s="68">
        <f t="shared" si="3"/>
        <v>545.44000000000005</v>
      </c>
    </row>
    <row r="293" spans="1:7" ht="21.95" customHeight="1" x14ac:dyDescent="0.25">
      <c r="A293" s="54"/>
      <c r="B293" s="133" t="s">
        <v>421</v>
      </c>
      <c r="C293" s="58" t="s">
        <v>379</v>
      </c>
      <c r="D293" s="54" t="s">
        <v>105</v>
      </c>
      <c r="E293" s="54" t="s">
        <v>166</v>
      </c>
      <c r="F293" s="172">
        <f>VLOOKUP(B293,'[1]Vat lieu'!$B$3:$E$379,4,0)</f>
        <v>9100</v>
      </c>
      <c r="G293" s="68">
        <f t="shared" si="3"/>
        <v>910</v>
      </c>
    </row>
    <row r="294" spans="1:7" ht="21.95" customHeight="1" x14ac:dyDescent="0.25">
      <c r="A294" s="54"/>
      <c r="B294" s="133" t="s">
        <v>392</v>
      </c>
      <c r="C294" s="58" t="s">
        <v>316</v>
      </c>
      <c r="D294" s="54" t="s">
        <v>317</v>
      </c>
      <c r="E294" s="54" t="s">
        <v>77</v>
      </c>
      <c r="F294" s="172">
        <f>VLOOKUP(B294,'[1]Vat lieu'!$B$3:$E$379,4,0)</f>
        <v>27280</v>
      </c>
      <c r="G294" s="68">
        <f t="shared" si="3"/>
        <v>8184</v>
      </c>
    </row>
    <row r="295" spans="1:7" ht="21.95" customHeight="1" x14ac:dyDescent="0.25">
      <c r="A295" s="54"/>
      <c r="B295" s="133" t="s">
        <v>394</v>
      </c>
      <c r="C295" s="58" t="s">
        <v>321</v>
      </c>
      <c r="D295" s="54" t="s">
        <v>322</v>
      </c>
      <c r="E295" s="54" t="s">
        <v>235</v>
      </c>
      <c r="F295" s="172">
        <f>VLOOKUP(B295,'[1]Vat lieu'!$B$3:$E$379,4,0)</f>
        <v>5460</v>
      </c>
      <c r="G295" s="68">
        <f t="shared" si="3"/>
        <v>163.79999999999998</v>
      </c>
    </row>
    <row r="296" spans="1:7" ht="21.95" customHeight="1" x14ac:dyDescent="0.25">
      <c r="A296" s="60"/>
      <c r="B296" s="134"/>
      <c r="C296" s="92" t="s">
        <v>574</v>
      </c>
      <c r="D296" s="93"/>
      <c r="E296" s="94">
        <v>0.08</v>
      </c>
      <c r="F296" s="173"/>
      <c r="G296" s="73">
        <f>SUM(G291:G295)*E296</f>
        <v>1008.2592</v>
      </c>
    </row>
    <row r="316" spans="1:7" x14ac:dyDescent="0.25">
      <c r="A316" s="254"/>
      <c r="B316" s="255"/>
      <c r="C316" s="255"/>
      <c r="D316" s="255"/>
      <c r="E316" s="255"/>
      <c r="F316" s="256"/>
      <c r="G316" s="257"/>
    </row>
  </sheetData>
  <mergeCells count="42">
    <mergeCell ref="C74:E74"/>
    <mergeCell ref="C83:E83"/>
    <mergeCell ref="C241:D241"/>
    <mergeCell ref="D152:E152"/>
    <mergeCell ref="D163:E163"/>
    <mergeCell ref="D174:E174"/>
    <mergeCell ref="D185:E185"/>
    <mergeCell ref="D196:E196"/>
    <mergeCell ref="C115:E115"/>
    <mergeCell ref="D126:E126"/>
    <mergeCell ref="D134:E134"/>
    <mergeCell ref="D144:E144"/>
    <mergeCell ref="C92:E92"/>
    <mergeCell ref="C223:E223"/>
    <mergeCell ref="C231:E231"/>
    <mergeCell ref="C248:D248"/>
    <mergeCell ref="B240:C240"/>
    <mergeCell ref="D215:E215"/>
    <mergeCell ref="B289:E289"/>
    <mergeCell ref="C290:E290"/>
    <mergeCell ref="D255:E255"/>
    <mergeCell ref="C261:D261"/>
    <mergeCell ref="C268:D268"/>
    <mergeCell ref="C275:D275"/>
    <mergeCell ref="C282:D282"/>
    <mergeCell ref="B260:E260"/>
    <mergeCell ref="A1:G1"/>
    <mergeCell ref="B5:D5"/>
    <mergeCell ref="B239:E239"/>
    <mergeCell ref="C6:E6"/>
    <mergeCell ref="D14:E14"/>
    <mergeCell ref="C22:E22"/>
    <mergeCell ref="D30:E30"/>
    <mergeCell ref="D38:E38"/>
    <mergeCell ref="D53:E53"/>
    <mergeCell ref="D60:E60"/>
    <mergeCell ref="D67:E67"/>
    <mergeCell ref="C207:E207"/>
    <mergeCell ref="C103:E103"/>
    <mergeCell ref="A2:C2"/>
    <mergeCell ref="F3:G3"/>
    <mergeCell ref="C46:E46"/>
  </mergeCells>
  <pageMargins left="1" right="0.65" top="0.9" bottom="0.85" header="0.55000000000000004" footer="0.55000000000000004"/>
  <pageSetup paperSize="9" firstPageNumber="12" orientation="portrait" useFirstPageNumber="1" r:id="rId1"/>
  <headerFooter>
    <oddHeader>&amp;L&amp;"Times New Roman,Regular"&amp;12Đơn giá quan trắc và phân tích các thông sô môi trường không khí ngoài trời, tiếng ồn, độ rung</oddHeader>
    <oddFooter>&amp;L&amp;"Times New Roman,Regular"&amp;12Trung tâm Quan trắc Tài nguyên và Môi trường Hà Tĩnh&amp;R&amp;"Times New Roman,Regular"Trang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2"/>
  <sheetViews>
    <sheetView view="pageLayout" topLeftCell="A295" zoomScaleNormal="100" workbookViewId="0">
      <selection activeCell="G299" sqref="G299"/>
    </sheetView>
  </sheetViews>
  <sheetFormatPr defaultRowHeight="15.75" x14ac:dyDescent="0.25"/>
  <cols>
    <col min="1" max="1" width="7.140625" style="12" customWidth="1"/>
    <col min="2" max="2" width="9.140625" style="19" customWidth="1"/>
    <col min="3" max="3" width="25.28515625" style="19" customWidth="1"/>
    <col min="4" max="4" width="8.85546875" style="19" customWidth="1"/>
    <col min="5" max="5" width="9.28515625" style="19" customWidth="1"/>
    <col min="6" max="6" width="13.140625" style="1" customWidth="1"/>
    <col min="7" max="7" width="11.5703125" style="19" customWidth="1"/>
    <col min="8" max="16384" width="9.140625" style="19"/>
  </cols>
  <sheetData>
    <row r="1" spans="1:7" ht="24" customHeight="1" x14ac:dyDescent="0.25">
      <c r="A1" s="318" t="s">
        <v>776</v>
      </c>
      <c r="B1" s="308"/>
      <c r="C1" s="308"/>
      <c r="D1" s="308"/>
      <c r="E1" s="308"/>
      <c r="F1" s="308"/>
      <c r="G1" s="308"/>
    </row>
    <row r="2" spans="1:7" ht="22.5" customHeight="1" x14ac:dyDescent="0.25">
      <c r="A2" s="196"/>
      <c r="B2" s="193"/>
      <c r="C2" s="193"/>
      <c r="D2" s="193"/>
      <c r="E2" s="193"/>
      <c r="F2" s="307" t="s">
        <v>771</v>
      </c>
      <c r="G2" s="307"/>
    </row>
    <row r="3" spans="1:7" ht="34.5" customHeight="1" x14ac:dyDescent="0.25">
      <c r="A3" s="28" t="s">
        <v>116</v>
      </c>
      <c r="B3" s="37" t="s">
        <v>3</v>
      </c>
      <c r="C3" s="28" t="s">
        <v>471</v>
      </c>
      <c r="D3" s="28" t="s">
        <v>118</v>
      </c>
      <c r="E3" s="28" t="s">
        <v>5</v>
      </c>
      <c r="F3" s="49" t="s">
        <v>88</v>
      </c>
      <c r="G3" s="50" t="s">
        <v>573</v>
      </c>
    </row>
    <row r="4" spans="1:7" ht="21.95" customHeight="1" x14ac:dyDescent="0.25">
      <c r="A4" s="28" t="s">
        <v>639</v>
      </c>
      <c r="B4" s="297" t="s">
        <v>2</v>
      </c>
      <c r="C4" s="298"/>
      <c r="D4" s="299"/>
      <c r="E4" s="28"/>
      <c r="F4" s="49"/>
      <c r="G4" s="50"/>
    </row>
    <row r="5" spans="1:7" ht="21.95" customHeight="1" x14ac:dyDescent="0.25">
      <c r="A5" s="51">
        <v>1</v>
      </c>
      <c r="B5" s="51" t="s">
        <v>49</v>
      </c>
      <c r="C5" s="311" t="s">
        <v>328</v>
      </c>
      <c r="D5" s="311"/>
      <c r="E5" s="311"/>
      <c r="F5" s="17"/>
      <c r="G5" s="32">
        <f>ROUND(SUM(G6:G10),0)</f>
        <v>23112</v>
      </c>
    </row>
    <row r="6" spans="1:7" ht="21.95" customHeight="1" x14ac:dyDescent="0.25">
      <c r="A6" s="95"/>
      <c r="B6" s="174" t="s">
        <v>397</v>
      </c>
      <c r="C6" s="175" t="s">
        <v>329</v>
      </c>
      <c r="D6" s="95" t="s">
        <v>126</v>
      </c>
      <c r="E6" s="95" t="s">
        <v>128</v>
      </c>
      <c r="F6" s="176">
        <f>VLOOKUP(B6,'[1]Vat lieu'!$B$3:$E$379,4,0)</f>
        <v>1818180</v>
      </c>
      <c r="G6" s="177">
        <f>F6*E6</f>
        <v>18181.8</v>
      </c>
    </row>
    <row r="7" spans="1:7" ht="21.95" customHeight="1" x14ac:dyDescent="0.25">
      <c r="A7" s="54"/>
      <c r="B7" s="133" t="s">
        <v>394</v>
      </c>
      <c r="C7" s="58" t="s">
        <v>321</v>
      </c>
      <c r="D7" s="54" t="s">
        <v>322</v>
      </c>
      <c r="E7" s="54" t="s">
        <v>223</v>
      </c>
      <c r="F7" s="68">
        <f>VLOOKUP(B7,'[1]Vat lieu'!$B$3:$E$379,4,0)</f>
        <v>5460</v>
      </c>
      <c r="G7" s="70">
        <f t="shared" ref="G7:G75" si="0">F7*E7</f>
        <v>27.3</v>
      </c>
    </row>
    <row r="8" spans="1:7" ht="21.95" customHeight="1" x14ac:dyDescent="0.25">
      <c r="A8" s="54"/>
      <c r="B8" s="133" t="s">
        <v>398</v>
      </c>
      <c r="C8" s="58" t="s">
        <v>330</v>
      </c>
      <c r="D8" s="54" t="s">
        <v>173</v>
      </c>
      <c r="E8" s="54" t="s">
        <v>235</v>
      </c>
      <c r="F8" s="68">
        <f>VLOOKUP(B8,'[1]Vat lieu'!$B$3:$E$379,4,0)</f>
        <v>36360</v>
      </c>
      <c r="G8" s="70">
        <f t="shared" si="0"/>
        <v>1090.8</v>
      </c>
    </row>
    <row r="9" spans="1:7" ht="21.95" customHeight="1" x14ac:dyDescent="0.25">
      <c r="A9" s="54"/>
      <c r="B9" s="133" t="s">
        <v>399</v>
      </c>
      <c r="C9" s="58" t="s">
        <v>332</v>
      </c>
      <c r="D9" s="54" t="s">
        <v>333</v>
      </c>
      <c r="E9" s="137">
        <v>60</v>
      </c>
      <c r="F9" s="68">
        <f>VLOOKUP(B9,'[1]Vat lieu'!$B$3:$E$379,4,0)</f>
        <v>35</v>
      </c>
      <c r="G9" s="70">
        <f t="shared" si="0"/>
        <v>2100</v>
      </c>
    </row>
    <row r="10" spans="1:7" ht="21.95" customHeight="1" x14ac:dyDescent="0.25">
      <c r="A10" s="96"/>
      <c r="B10" s="178"/>
      <c r="C10" s="97" t="s">
        <v>574</v>
      </c>
      <c r="D10" s="98"/>
      <c r="E10" s="99">
        <v>0.08</v>
      </c>
      <c r="F10" s="179"/>
      <c r="G10" s="180">
        <f>SUM(G6:G9)*E10</f>
        <v>1711.992</v>
      </c>
    </row>
    <row r="11" spans="1:7" ht="21.95" customHeight="1" x14ac:dyDescent="0.25">
      <c r="A11" s="51">
        <v>2</v>
      </c>
      <c r="B11" s="51" t="s">
        <v>51</v>
      </c>
      <c r="C11" s="311" t="s">
        <v>21</v>
      </c>
      <c r="D11" s="311"/>
      <c r="E11" s="311"/>
      <c r="F11" s="17"/>
      <c r="G11" s="32">
        <f>ROUND(SUM(G12:G23),0)</f>
        <v>35554</v>
      </c>
    </row>
    <row r="12" spans="1:7" ht="31.5" customHeight="1" x14ac:dyDescent="0.25">
      <c r="A12" s="95"/>
      <c r="B12" s="174" t="s">
        <v>432</v>
      </c>
      <c r="C12" s="175" t="s">
        <v>354</v>
      </c>
      <c r="D12" s="95" t="s">
        <v>333</v>
      </c>
      <c r="E12" s="181">
        <v>1</v>
      </c>
      <c r="F12" s="176">
        <f>VLOOKUP(B12,'[1]Vat lieu'!$B$3:$E$379,4,0)</f>
        <v>2640</v>
      </c>
      <c r="G12" s="177">
        <f t="shared" si="0"/>
        <v>2640</v>
      </c>
    </row>
    <row r="13" spans="1:7" ht="21.95" customHeight="1" x14ac:dyDescent="0.25">
      <c r="A13" s="54"/>
      <c r="B13" s="133" t="s">
        <v>433</v>
      </c>
      <c r="C13" s="58" t="s">
        <v>673</v>
      </c>
      <c r="D13" s="54" t="s">
        <v>333</v>
      </c>
      <c r="E13" s="137">
        <v>10</v>
      </c>
      <c r="F13" s="68">
        <f>VLOOKUP(B13,'[1]Vat lieu'!$B$3:$E$379,4,0)</f>
        <v>770</v>
      </c>
      <c r="G13" s="70">
        <f t="shared" si="0"/>
        <v>7700</v>
      </c>
    </row>
    <row r="14" spans="1:7" ht="21.95" customHeight="1" x14ac:dyDescent="0.25">
      <c r="A14" s="54"/>
      <c r="B14" s="133" t="s">
        <v>417</v>
      </c>
      <c r="C14" s="58" t="s">
        <v>424</v>
      </c>
      <c r="D14" s="54" t="s">
        <v>333</v>
      </c>
      <c r="E14" s="137">
        <v>10</v>
      </c>
      <c r="F14" s="68">
        <f>VLOOKUP(B14,'[1]Vat lieu'!$B$3:$E$379,4,0)</f>
        <v>990</v>
      </c>
      <c r="G14" s="70">
        <f t="shared" si="0"/>
        <v>9900</v>
      </c>
    </row>
    <row r="15" spans="1:7" ht="21.95" customHeight="1" x14ac:dyDescent="0.25">
      <c r="A15" s="54"/>
      <c r="B15" s="133" t="s">
        <v>409</v>
      </c>
      <c r="C15" s="58" t="s">
        <v>345</v>
      </c>
      <c r="D15" s="54" t="s">
        <v>336</v>
      </c>
      <c r="E15" s="137">
        <v>10</v>
      </c>
      <c r="F15" s="68">
        <f>VLOOKUP(B15,'[1]Vat lieu'!$B$3:$E$379,4,0)</f>
        <v>400</v>
      </c>
      <c r="G15" s="70">
        <f t="shared" si="0"/>
        <v>4000</v>
      </c>
    </row>
    <row r="16" spans="1:7" ht="21.95" customHeight="1" x14ac:dyDescent="0.25">
      <c r="A16" s="54"/>
      <c r="B16" s="133" t="s">
        <v>434</v>
      </c>
      <c r="C16" s="58" t="s">
        <v>674</v>
      </c>
      <c r="D16" s="54" t="s">
        <v>336</v>
      </c>
      <c r="E16" s="137">
        <v>10</v>
      </c>
      <c r="F16" s="68">
        <f>VLOOKUP(B16,'[1]Vat lieu'!$B$3:$E$379,4,0)</f>
        <v>16</v>
      </c>
      <c r="G16" s="70">
        <f t="shared" si="0"/>
        <v>160</v>
      </c>
    </row>
    <row r="17" spans="1:7" ht="21.95" customHeight="1" x14ac:dyDescent="0.25">
      <c r="A17" s="54"/>
      <c r="B17" s="133" t="s">
        <v>435</v>
      </c>
      <c r="C17" s="58" t="s">
        <v>355</v>
      </c>
      <c r="D17" s="54" t="s">
        <v>336</v>
      </c>
      <c r="E17" s="54" t="s">
        <v>246</v>
      </c>
      <c r="F17" s="68">
        <f>VLOOKUP(B17,'[1]Vat lieu'!$B$3:$E$379,4,0)</f>
        <v>1818180</v>
      </c>
      <c r="G17" s="70">
        <f t="shared" si="0"/>
        <v>1818.18</v>
      </c>
    </row>
    <row r="18" spans="1:7" ht="21.95" customHeight="1" x14ac:dyDescent="0.25">
      <c r="A18" s="54"/>
      <c r="B18" s="133" t="s">
        <v>436</v>
      </c>
      <c r="C18" s="58" t="s">
        <v>356</v>
      </c>
      <c r="D18" s="54" t="s">
        <v>357</v>
      </c>
      <c r="E18" s="54" t="s">
        <v>181</v>
      </c>
      <c r="F18" s="68">
        <f>VLOOKUP(B18,'[1]Vat lieu'!$B$3:$E$379,4,0)</f>
        <v>1363640</v>
      </c>
      <c r="G18" s="70">
        <f t="shared" si="0"/>
        <v>2727.28</v>
      </c>
    </row>
    <row r="19" spans="1:7" ht="21.95" customHeight="1" x14ac:dyDescent="0.25">
      <c r="A19" s="54"/>
      <c r="B19" s="133" t="s">
        <v>437</v>
      </c>
      <c r="C19" s="58" t="s">
        <v>358</v>
      </c>
      <c r="D19" s="54" t="s">
        <v>126</v>
      </c>
      <c r="E19" s="54" t="s">
        <v>128</v>
      </c>
      <c r="F19" s="68">
        <f>VLOOKUP(B19,'[1]Vat lieu'!$B$3:$E$379,4,0)</f>
        <v>75636</v>
      </c>
      <c r="G19" s="70">
        <f t="shared" si="0"/>
        <v>756.36</v>
      </c>
    </row>
    <row r="20" spans="1:7" ht="21.95" customHeight="1" x14ac:dyDescent="0.25">
      <c r="A20" s="54"/>
      <c r="B20" s="133" t="s">
        <v>394</v>
      </c>
      <c r="C20" s="58" t="s">
        <v>321</v>
      </c>
      <c r="D20" s="54" t="s">
        <v>322</v>
      </c>
      <c r="E20" s="54" t="s">
        <v>223</v>
      </c>
      <c r="F20" s="68">
        <f>VLOOKUP(B20,'[1]Vat lieu'!$B$3:$E$379,4,0)</f>
        <v>5460</v>
      </c>
      <c r="G20" s="70">
        <f t="shared" si="0"/>
        <v>27.3</v>
      </c>
    </row>
    <row r="21" spans="1:7" ht="21.95" customHeight="1" x14ac:dyDescent="0.25">
      <c r="A21" s="60"/>
      <c r="B21" s="134" t="s">
        <v>398</v>
      </c>
      <c r="C21" s="61" t="s">
        <v>330</v>
      </c>
      <c r="D21" s="60" t="s">
        <v>173</v>
      </c>
      <c r="E21" s="60" t="s">
        <v>235</v>
      </c>
      <c r="F21" s="73">
        <f>VLOOKUP(B21,'[1]Vat lieu'!$B$3:$E$379,4,0)</f>
        <v>36360</v>
      </c>
      <c r="G21" s="75">
        <f t="shared" si="0"/>
        <v>1090.8</v>
      </c>
    </row>
    <row r="22" spans="1:7" ht="21.95" customHeight="1" x14ac:dyDescent="0.25">
      <c r="A22" s="95"/>
      <c r="B22" s="174" t="s">
        <v>399</v>
      </c>
      <c r="C22" s="175" t="s">
        <v>332</v>
      </c>
      <c r="D22" s="95" t="s">
        <v>333</v>
      </c>
      <c r="E22" s="181">
        <v>60</v>
      </c>
      <c r="F22" s="176">
        <f>VLOOKUP(B22,'[1]Vat lieu'!$B$3:$E$379,4,0)</f>
        <v>35</v>
      </c>
      <c r="G22" s="177">
        <f t="shared" si="0"/>
        <v>2100</v>
      </c>
    </row>
    <row r="23" spans="1:7" ht="21.95" customHeight="1" x14ac:dyDescent="0.25">
      <c r="A23" s="96"/>
      <c r="B23" s="178"/>
      <c r="C23" s="97" t="s">
        <v>574</v>
      </c>
      <c r="D23" s="98"/>
      <c r="E23" s="99">
        <v>0.08</v>
      </c>
      <c r="F23" s="179"/>
      <c r="G23" s="180">
        <f>SUM(G12:G22)*E23</f>
        <v>2633.5935999999997</v>
      </c>
    </row>
    <row r="24" spans="1:7" ht="21.95" customHeight="1" x14ac:dyDescent="0.25">
      <c r="A24" s="51">
        <v>3</v>
      </c>
      <c r="B24" s="51" t="s">
        <v>53</v>
      </c>
      <c r="C24" s="110" t="s">
        <v>575</v>
      </c>
      <c r="D24" s="312"/>
      <c r="E24" s="312"/>
      <c r="F24" s="17"/>
      <c r="G24" s="32">
        <f>ROUND(SUM(G25:G29),0)</f>
        <v>23112</v>
      </c>
    </row>
    <row r="25" spans="1:7" ht="21.95" customHeight="1" x14ac:dyDescent="0.25">
      <c r="A25" s="100"/>
      <c r="B25" s="174" t="s">
        <v>397</v>
      </c>
      <c r="C25" s="175" t="s">
        <v>329</v>
      </c>
      <c r="D25" s="95" t="s">
        <v>126</v>
      </c>
      <c r="E25" s="95" t="s">
        <v>128</v>
      </c>
      <c r="F25" s="176">
        <f>VLOOKUP(B25,'[1]Vat lieu'!$B$3:$E$379,4,0)</f>
        <v>1818180</v>
      </c>
      <c r="G25" s="177">
        <f t="shared" si="0"/>
        <v>18181.8</v>
      </c>
    </row>
    <row r="26" spans="1:7" ht="21.95" customHeight="1" x14ac:dyDescent="0.25">
      <c r="A26" s="88"/>
      <c r="B26" s="133" t="s">
        <v>394</v>
      </c>
      <c r="C26" s="58" t="s">
        <v>321</v>
      </c>
      <c r="D26" s="54" t="s">
        <v>322</v>
      </c>
      <c r="E26" s="54" t="s">
        <v>223</v>
      </c>
      <c r="F26" s="68">
        <f>VLOOKUP(B26,'[1]Vat lieu'!$B$3:$E$379,4,0)</f>
        <v>5460</v>
      </c>
      <c r="G26" s="70">
        <f t="shared" si="0"/>
        <v>27.3</v>
      </c>
    </row>
    <row r="27" spans="1:7" ht="21.95" customHeight="1" x14ac:dyDescent="0.25">
      <c r="A27" s="88"/>
      <c r="B27" s="133" t="s">
        <v>398</v>
      </c>
      <c r="C27" s="58" t="s">
        <v>330</v>
      </c>
      <c r="D27" s="54" t="s">
        <v>173</v>
      </c>
      <c r="E27" s="54" t="s">
        <v>235</v>
      </c>
      <c r="F27" s="68">
        <f>VLOOKUP(B27,'[1]Vat lieu'!$B$3:$E$379,4,0)</f>
        <v>36360</v>
      </c>
      <c r="G27" s="70">
        <f t="shared" si="0"/>
        <v>1090.8</v>
      </c>
    </row>
    <row r="28" spans="1:7" ht="21.95" customHeight="1" x14ac:dyDescent="0.25">
      <c r="A28" s="88"/>
      <c r="B28" s="133" t="s">
        <v>399</v>
      </c>
      <c r="C28" s="58" t="s">
        <v>332</v>
      </c>
      <c r="D28" s="54" t="s">
        <v>333</v>
      </c>
      <c r="E28" s="137">
        <v>60</v>
      </c>
      <c r="F28" s="68">
        <f>VLOOKUP(B28,'[1]Vat lieu'!$B$3:$E$379,4,0)</f>
        <v>35</v>
      </c>
      <c r="G28" s="70">
        <f t="shared" si="0"/>
        <v>2100</v>
      </c>
    </row>
    <row r="29" spans="1:7" ht="21.95" customHeight="1" x14ac:dyDescent="0.25">
      <c r="A29" s="101"/>
      <c r="B29" s="178"/>
      <c r="C29" s="97" t="s">
        <v>574</v>
      </c>
      <c r="D29" s="98"/>
      <c r="E29" s="99">
        <v>0.08</v>
      </c>
      <c r="F29" s="179"/>
      <c r="G29" s="180">
        <f>SUM(G25:G28)*E29</f>
        <v>1711.992</v>
      </c>
    </row>
    <row r="30" spans="1:7" ht="21.95" customHeight="1" x14ac:dyDescent="0.25">
      <c r="A30" s="51">
        <v>4</v>
      </c>
      <c r="B30" s="51" t="s">
        <v>54</v>
      </c>
      <c r="C30" s="110" t="s">
        <v>576</v>
      </c>
      <c r="D30" s="312"/>
      <c r="E30" s="312"/>
      <c r="F30" s="17"/>
      <c r="G30" s="32">
        <f>ROUND(SUM(G31:G35),0)</f>
        <v>23112</v>
      </c>
    </row>
    <row r="31" spans="1:7" ht="21.95" customHeight="1" x14ac:dyDescent="0.25">
      <c r="A31" s="100"/>
      <c r="B31" s="174" t="s">
        <v>397</v>
      </c>
      <c r="C31" s="175" t="s">
        <v>329</v>
      </c>
      <c r="D31" s="95" t="s">
        <v>126</v>
      </c>
      <c r="E31" s="95" t="s">
        <v>128</v>
      </c>
      <c r="F31" s="176">
        <f>VLOOKUP(B31,'[1]Vat lieu'!$B$3:$E$379,4,0)</f>
        <v>1818180</v>
      </c>
      <c r="G31" s="177">
        <f t="shared" si="0"/>
        <v>18181.8</v>
      </c>
    </row>
    <row r="32" spans="1:7" ht="21.95" customHeight="1" x14ac:dyDescent="0.25">
      <c r="A32" s="91"/>
      <c r="B32" s="134" t="s">
        <v>394</v>
      </c>
      <c r="C32" s="61" t="s">
        <v>321</v>
      </c>
      <c r="D32" s="60" t="s">
        <v>322</v>
      </c>
      <c r="E32" s="60" t="s">
        <v>223</v>
      </c>
      <c r="F32" s="73">
        <f>VLOOKUP(B32,'[1]Vat lieu'!$B$3:$E$379,4,0)</f>
        <v>5460</v>
      </c>
      <c r="G32" s="75">
        <f t="shared" si="0"/>
        <v>27.3</v>
      </c>
    </row>
    <row r="33" spans="1:7" ht="21.95" customHeight="1" x14ac:dyDescent="0.25">
      <c r="A33" s="100"/>
      <c r="B33" s="174" t="s">
        <v>398</v>
      </c>
      <c r="C33" s="175" t="s">
        <v>330</v>
      </c>
      <c r="D33" s="95" t="s">
        <v>173</v>
      </c>
      <c r="E33" s="95" t="s">
        <v>235</v>
      </c>
      <c r="F33" s="176">
        <f>VLOOKUP(B33,'[1]Vat lieu'!$B$3:$E$379,4,0)</f>
        <v>36360</v>
      </c>
      <c r="G33" s="177">
        <f t="shared" si="0"/>
        <v>1090.8</v>
      </c>
    </row>
    <row r="34" spans="1:7" ht="21.95" customHeight="1" x14ac:dyDescent="0.25">
      <c r="A34" s="89"/>
      <c r="B34" s="133" t="s">
        <v>399</v>
      </c>
      <c r="C34" s="58" t="s">
        <v>332</v>
      </c>
      <c r="D34" s="54" t="s">
        <v>333</v>
      </c>
      <c r="E34" s="137">
        <v>60</v>
      </c>
      <c r="F34" s="68">
        <f>VLOOKUP(B34,'[1]Vat lieu'!$B$3:$E$379,4,0)</f>
        <v>35</v>
      </c>
      <c r="G34" s="70">
        <f t="shared" si="0"/>
        <v>2100</v>
      </c>
    </row>
    <row r="35" spans="1:7" ht="21.95" customHeight="1" x14ac:dyDescent="0.25">
      <c r="A35" s="102"/>
      <c r="B35" s="178"/>
      <c r="C35" s="97" t="s">
        <v>574</v>
      </c>
      <c r="D35" s="98"/>
      <c r="E35" s="99">
        <v>0.08</v>
      </c>
      <c r="F35" s="179"/>
      <c r="G35" s="180">
        <f>SUM(G31:G34)*E35</f>
        <v>1711.992</v>
      </c>
    </row>
    <row r="36" spans="1:7" ht="21.95" customHeight="1" x14ac:dyDescent="0.25">
      <c r="A36" s="51">
        <v>5</v>
      </c>
      <c r="B36" s="37" t="s">
        <v>55</v>
      </c>
      <c r="C36" s="311" t="s">
        <v>339</v>
      </c>
      <c r="D36" s="311"/>
      <c r="E36" s="311"/>
      <c r="F36" s="17"/>
      <c r="G36" s="32">
        <f>ROUND(SUM(G37:G46),0)</f>
        <v>178545</v>
      </c>
    </row>
    <row r="37" spans="1:7" ht="21.95" customHeight="1" x14ac:dyDescent="0.25">
      <c r="A37" s="95"/>
      <c r="B37" s="174" t="s">
        <v>438</v>
      </c>
      <c r="C37" s="175" t="s">
        <v>359</v>
      </c>
      <c r="D37" s="95" t="s">
        <v>357</v>
      </c>
      <c r="E37" s="95" t="s">
        <v>223</v>
      </c>
      <c r="F37" s="176">
        <f>VLOOKUP(B37,'[1]Vat lieu'!$B$3:$E$379,4,0)</f>
        <v>13363000</v>
      </c>
      <c r="G37" s="177">
        <f t="shared" si="0"/>
        <v>66815</v>
      </c>
    </row>
    <row r="38" spans="1:7" ht="21.95" customHeight="1" x14ac:dyDescent="0.25">
      <c r="A38" s="54"/>
      <c r="B38" s="133" t="s">
        <v>439</v>
      </c>
      <c r="C38" s="58" t="s">
        <v>360</v>
      </c>
      <c r="D38" s="54" t="s">
        <v>357</v>
      </c>
      <c r="E38" s="54" t="s">
        <v>223</v>
      </c>
      <c r="F38" s="68">
        <f>VLOOKUP(B38,'[1]Vat lieu'!$B$3:$E$379,4,0)</f>
        <v>9090900</v>
      </c>
      <c r="G38" s="70">
        <f t="shared" si="0"/>
        <v>45454.5</v>
      </c>
    </row>
    <row r="39" spans="1:7" ht="21.95" customHeight="1" x14ac:dyDescent="0.25">
      <c r="A39" s="54"/>
      <c r="B39" s="133" t="s">
        <v>440</v>
      </c>
      <c r="C39" s="58" t="s">
        <v>361</v>
      </c>
      <c r="D39" s="54" t="s">
        <v>357</v>
      </c>
      <c r="E39" s="54" t="s">
        <v>223</v>
      </c>
      <c r="F39" s="68">
        <f>VLOOKUP(B39,'[1]Vat lieu'!$B$3:$E$379,4,0)</f>
        <v>818180</v>
      </c>
      <c r="G39" s="70">
        <f t="shared" si="0"/>
        <v>4090.9</v>
      </c>
    </row>
    <row r="40" spans="1:7" ht="21.95" customHeight="1" x14ac:dyDescent="0.25">
      <c r="A40" s="54"/>
      <c r="B40" s="133" t="s">
        <v>441</v>
      </c>
      <c r="C40" s="58" t="s">
        <v>362</v>
      </c>
      <c r="D40" s="54" t="s">
        <v>357</v>
      </c>
      <c r="E40" s="54" t="s">
        <v>223</v>
      </c>
      <c r="F40" s="68">
        <f>VLOOKUP(B40,'[1]Vat lieu'!$B$3:$E$379,4,0)</f>
        <v>9090900</v>
      </c>
      <c r="G40" s="70">
        <f t="shared" si="0"/>
        <v>45454.5</v>
      </c>
    </row>
    <row r="41" spans="1:7" ht="21.95" customHeight="1" x14ac:dyDescent="0.25">
      <c r="A41" s="60"/>
      <c r="B41" s="134" t="s">
        <v>442</v>
      </c>
      <c r="C41" s="61" t="s">
        <v>363</v>
      </c>
      <c r="D41" s="60" t="s">
        <v>336</v>
      </c>
      <c r="E41" s="60" t="s">
        <v>235</v>
      </c>
      <c r="F41" s="73">
        <f>VLOOKUP(B41,'[1]Vat lieu'!$B$3:$E$379,4,0)</f>
        <v>1820</v>
      </c>
      <c r="G41" s="75">
        <f t="shared" si="0"/>
        <v>54.6</v>
      </c>
    </row>
    <row r="42" spans="1:7" ht="34.5" customHeight="1" x14ac:dyDescent="0.25">
      <c r="A42" s="95"/>
      <c r="B42" s="174" t="s">
        <v>443</v>
      </c>
      <c r="C42" s="175" t="s">
        <v>364</v>
      </c>
      <c r="D42" s="95" t="s">
        <v>336</v>
      </c>
      <c r="E42" s="95" t="s">
        <v>166</v>
      </c>
      <c r="F42" s="176">
        <f>VLOOKUP(B42,'[1]Vat lieu'!$B$3:$E$379,4,0)</f>
        <v>2480</v>
      </c>
      <c r="G42" s="177">
        <f t="shared" si="0"/>
        <v>248</v>
      </c>
    </row>
    <row r="43" spans="1:7" ht="21.95" customHeight="1" x14ac:dyDescent="0.25">
      <c r="A43" s="54"/>
      <c r="B43" s="133" t="s">
        <v>394</v>
      </c>
      <c r="C43" s="58" t="s">
        <v>321</v>
      </c>
      <c r="D43" s="54" t="s">
        <v>322</v>
      </c>
      <c r="E43" s="54" t="s">
        <v>181</v>
      </c>
      <c r="F43" s="68">
        <f>VLOOKUP(B43,'[1]Vat lieu'!$B$3:$E$379,4,0)</f>
        <v>5460</v>
      </c>
      <c r="G43" s="70">
        <f t="shared" si="0"/>
        <v>10.92</v>
      </c>
    </row>
    <row r="44" spans="1:7" ht="21.95" customHeight="1" x14ac:dyDescent="0.25">
      <c r="A44" s="54"/>
      <c r="B44" s="133" t="s">
        <v>398</v>
      </c>
      <c r="C44" s="58" t="s">
        <v>330</v>
      </c>
      <c r="D44" s="54" t="s">
        <v>173</v>
      </c>
      <c r="E44" s="54" t="s">
        <v>235</v>
      </c>
      <c r="F44" s="68">
        <f>VLOOKUP(B44,'[1]Vat lieu'!$B$3:$E$379,4,0)</f>
        <v>36360</v>
      </c>
      <c r="G44" s="70">
        <f t="shared" si="0"/>
        <v>1090.8</v>
      </c>
    </row>
    <row r="45" spans="1:7" ht="21.95" customHeight="1" x14ac:dyDescent="0.25">
      <c r="A45" s="54"/>
      <c r="B45" s="133" t="s">
        <v>399</v>
      </c>
      <c r="C45" s="58" t="s">
        <v>332</v>
      </c>
      <c r="D45" s="54" t="s">
        <v>333</v>
      </c>
      <c r="E45" s="137">
        <v>60</v>
      </c>
      <c r="F45" s="68">
        <f>VLOOKUP(B45,'[1]Vat lieu'!$B$3:$E$379,4,0)</f>
        <v>35</v>
      </c>
      <c r="G45" s="70">
        <f t="shared" si="0"/>
        <v>2100</v>
      </c>
    </row>
    <row r="46" spans="1:7" ht="21.95" customHeight="1" x14ac:dyDescent="0.25">
      <c r="A46" s="96"/>
      <c r="B46" s="178"/>
      <c r="C46" s="97" t="s">
        <v>574</v>
      </c>
      <c r="D46" s="98"/>
      <c r="E46" s="99">
        <v>0.08</v>
      </c>
      <c r="F46" s="179"/>
      <c r="G46" s="180">
        <f>SUM(G37:G45)*E46</f>
        <v>13225.5376</v>
      </c>
    </row>
    <row r="47" spans="1:7" ht="21.95" customHeight="1" x14ac:dyDescent="0.25">
      <c r="A47" s="51">
        <v>6</v>
      </c>
      <c r="B47" s="51" t="s">
        <v>56</v>
      </c>
      <c r="C47" s="311" t="s">
        <v>212</v>
      </c>
      <c r="D47" s="311"/>
      <c r="E47" s="311"/>
      <c r="F47" s="17"/>
      <c r="G47" s="32">
        <f>ROUND(SUM(G48:G61),0)</f>
        <v>66045</v>
      </c>
    </row>
    <row r="48" spans="1:7" ht="21.95" customHeight="1" x14ac:dyDescent="0.25">
      <c r="A48" s="95"/>
      <c r="B48" s="174" t="s">
        <v>444</v>
      </c>
      <c r="C48" s="175" t="s">
        <v>365</v>
      </c>
      <c r="D48" s="95" t="s">
        <v>357</v>
      </c>
      <c r="E48" s="95" t="s">
        <v>246</v>
      </c>
      <c r="F48" s="176">
        <f>VLOOKUP(B48,'[1]Vat lieu'!$B$3:$E$379,4,0)</f>
        <v>27272720</v>
      </c>
      <c r="G48" s="177">
        <f t="shared" si="0"/>
        <v>27272.720000000001</v>
      </c>
    </row>
    <row r="49" spans="1:7" ht="21.95" customHeight="1" x14ac:dyDescent="0.25">
      <c r="A49" s="54"/>
      <c r="B49" s="133" t="s">
        <v>445</v>
      </c>
      <c r="C49" s="58" t="s">
        <v>675</v>
      </c>
      <c r="D49" s="54" t="s">
        <v>336</v>
      </c>
      <c r="E49" s="54" t="s">
        <v>223</v>
      </c>
      <c r="F49" s="68">
        <f>VLOOKUP(B49,'[1]Vat lieu'!$B$3:$E$379,4,0)</f>
        <v>4500000</v>
      </c>
      <c r="G49" s="70">
        <f t="shared" si="0"/>
        <v>22500</v>
      </c>
    </row>
    <row r="50" spans="1:7" ht="21.95" customHeight="1" x14ac:dyDescent="0.25">
      <c r="A50" s="54"/>
      <c r="B50" s="133" t="s">
        <v>446</v>
      </c>
      <c r="C50" s="58" t="s">
        <v>676</v>
      </c>
      <c r="D50" s="54" t="s">
        <v>336</v>
      </c>
      <c r="E50" s="54" t="s">
        <v>50</v>
      </c>
      <c r="F50" s="68">
        <f>VLOOKUP(B50,'[1]Vat lieu'!$B$3:$E$379,4,0)</f>
        <v>700</v>
      </c>
      <c r="G50" s="70">
        <f t="shared" si="0"/>
        <v>140</v>
      </c>
    </row>
    <row r="51" spans="1:7" ht="21.95" customHeight="1" x14ac:dyDescent="0.25">
      <c r="A51" s="54"/>
      <c r="B51" s="133" t="s">
        <v>447</v>
      </c>
      <c r="C51" s="58" t="s">
        <v>677</v>
      </c>
      <c r="D51" s="54" t="s">
        <v>336</v>
      </c>
      <c r="E51" s="54" t="s">
        <v>223</v>
      </c>
      <c r="F51" s="68">
        <f>VLOOKUP(B51,'[1]Vat lieu'!$B$3:$E$379,4,0)</f>
        <v>44000</v>
      </c>
      <c r="G51" s="70">
        <f t="shared" si="0"/>
        <v>220</v>
      </c>
    </row>
    <row r="52" spans="1:7" ht="21.95" customHeight="1" x14ac:dyDescent="0.25">
      <c r="A52" s="54"/>
      <c r="B52" s="133" t="s">
        <v>448</v>
      </c>
      <c r="C52" s="58" t="s">
        <v>678</v>
      </c>
      <c r="D52" s="54" t="s">
        <v>336</v>
      </c>
      <c r="E52" s="54" t="s">
        <v>166</v>
      </c>
      <c r="F52" s="68">
        <f>VLOOKUP(B52,'[1]Vat lieu'!$B$3:$E$379,4,0)</f>
        <v>39600</v>
      </c>
      <c r="G52" s="70">
        <f t="shared" si="0"/>
        <v>3960</v>
      </c>
    </row>
    <row r="53" spans="1:7" ht="21.95" customHeight="1" x14ac:dyDescent="0.25">
      <c r="A53" s="54"/>
      <c r="B53" s="133" t="s">
        <v>449</v>
      </c>
      <c r="C53" s="58" t="s">
        <v>679</v>
      </c>
      <c r="D53" s="54" t="s">
        <v>336</v>
      </c>
      <c r="E53" s="54" t="s">
        <v>166</v>
      </c>
      <c r="F53" s="68">
        <f>VLOOKUP(B53,'[1]Vat lieu'!$B$3:$E$379,4,0)</f>
        <v>8800</v>
      </c>
      <c r="G53" s="70">
        <f t="shared" si="0"/>
        <v>880</v>
      </c>
    </row>
    <row r="54" spans="1:7" ht="21.95" customHeight="1" x14ac:dyDescent="0.25">
      <c r="A54" s="54"/>
      <c r="B54" s="133" t="s">
        <v>450</v>
      </c>
      <c r="C54" s="58" t="s">
        <v>366</v>
      </c>
      <c r="D54" s="54" t="s">
        <v>333</v>
      </c>
      <c r="E54" s="90">
        <v>1</v>
      </c>
      <c r="F54" s="68">
        <f>VLOOKUP(B54,'[1]Vat lieu'!$B$3:$E$379,4,0)</f>
        <v>550</v>
      </c>
      <c r="G54" s="70">
        <f t="shared" si="0"/>
        <v>550</v>
      </c>
    </row>
    <row r="55" spans="1:7" ht="21.95" customHeight="1" x14ac:dyDescent="0.25">
      <c r="A55" s="54"/>
      <c r="B55" s="133" t="s">
        <v>451</v>
      </c>
      <c r="C55" s="58" t="s">
        <v>680</v>
      </c>
      <c r="D55" s="54" t="s">
        <v>333</v>
      </c>
      <c r="E55" s="54" t="s">
        <v>52</v>
      </c>
      <c r="F55" s="68">
        <f>VLOOKUP(B55,'[1]Vat lieu'!$B$3:$E$379,4,0)</f>
        <v>2356.1999999999998</v>
      </c>
      <c r="G55" s="70">
        <f t="shared" si="0"/>
        <v>1178.0999999999999</v>
      </c>
    </row>
    <row r="56" spans="1:7" ht="21.95" customHeight="1" x14ac:dyDescent="0.25">
      <c r="A56" s="54"/>
      <c r="B56" s="133" t="s">
        <v>452</v>
      </c>
      <c r="C56" s="58" t="s">
        <v>367</v>
      </c>
      <c r="D56" s="54" t="s">
        <v>333</v>
      </c>
      <c r="E56" s="54" t="s">
        <v>52</v>
      </c>
      <c r="F56" s="68">
        <f>VLOOKUP(B56,'[1]Vat lieu'!$B$3:$E$379,4,0)</f>
        <v>1400</v>
      </c>
      <c r="G56" s="70">
        <f t="shared" si="0"/>
        <v>700</v>
      </c>
    </row>
    <row r="57" spans="1:7" ht="21.95" customHeight="1" x14ac:dyDescent="0.25">
      <c r="A57" s="54"/>
      <c r="B57" s="133" t="s">
        <v>416</v>
      </c>
      <c r="C57" s="58" t="s">
        <v>352</v>
      </c>
      <c r="D57" s="54" t="s">
        <v>336</v>
      </c>
      <c r="E57" s="54" t="s">
        <v>166</v>
      </c>
      <c r="F57" s="68">
        <f>VLOOKUP(B57,'[1]Vat lieu'!$B$3:$E$379,4,0)</f>
        <v>5500</v>
      </c>
      <c r="G57" s="70">
        <f t="shared" si="0"/>
        <v>550</v>
      </c>
    </row>
    <row r="58" spans="1:7" ht="21.95" customHeight="1" x14ac:dyDescent="0.25">
      <c r="A58" s="54"/>
      <c r="B58" s="133" t="s">
        <v>394</v>
      </c>
      <c r="C58" s="58" t="s">
        <v>321</v>
      </c>
      <c r="D58" s="54" t="s">
        <v>322</v>
      </c>
      <c r="E58" s="54" t="s">
        <v>181</v>
      </c>
      <c r="F58" s="68">
        <f>VLOOKUP(B58,'[1]Vat lieu'!$B$3:$E$379,4,0)</f>
        <v>5460</v>
      </c>
      <c r="G58" s="70">
        <f t="shared" si="0"/>
        <v>10.92</v>
      </c>
    </row>
    <row r="59" spans="1:7" ht="21.95" customHeight="1" x14ac:dyDescent="0.25">
      <c r="A59" s="54"/>
      <c r="B59" s="133" t="s">
        <v>398</v>
      </c>
      <c r="C59" s="58" t="s">
        <v>330</v>
      </c>
      <c r="D59" s="54" t="s">
        <v>173</v>
      </c>
      <c r="E59" s="54" t="s">
        <v>235</v>
      </c>
      <c r="F59" s="68">
        <f>VLOOKUP(B59,'[1]Vat lieu'!$B$3:$E$379,4,0)</f>
        <v>36360</v>
      </c>
      <c r="G59" s="70">
        <f t="shared" si="0"/>
        <v>1090.8</v>
      </c>
    </row>
    <row r="60" spans="1:7" ht="21.95" customHeight="1" x14ac:dyDescent="0.25">
      <c r="A60" s="54"/>
      <c r="B60" s="133" t="s">
        <v>399</v>
      </c>
      <c r="C60" s="58" t="s">
        <v>332</v>
      </c>
      <c r="D60" s="54" t="s">
        <v>333</v>
      </c>
      <c r="E60" s="137">
        <v>60</v>
      </c>
      <c r="F60" s="68">
        <f>VLOOKUP(B60,'[1]Vat lieu'!$B$3:$E$379,4,0)</f>
        <v>35</v>
      </c>
      <c r="G60" s="70">
        <f t="shared" si="0"/>
        <v>2100</v>
      </c>
    </row>
    <row r="61" spans="1:7" ht="21.95" customHeight="1" x14ac:dyDescent="0.25">
      <c r="A61" s="60"/>
      <c r="B61" s="134"/>
      <c r="C61" s="92" t="s">
        <v>574</v>
      </c>
      <c r="D61" s="93"/>
      <c r="E61" s="94">
        <v>0.08</v>
      </c>
      <c r="F61" s="73"/>
      <c r="G61" s="75">
        <f>SUM(G48:G60)*E61</f>
        <v>4892.2031999999999</v>
      </c>
    </row>
    <row r="62" spans="1:7" ht="21.95" customHeight="1" x14ac:dyDescent="0.25">
      <c r="A62" s="51">
        <v>7</v>
      </c>
      <c r="B62" s="51" t="s">
        <v>58</v>
      </c>
      <c r="C62" s="311" t="s">
        <v>681</v>
      </c>
      <c r="D62" s="311"/>
      <c r="E62" s="311"/>
      <c r="F62" s="17"/>
      <c r="G62" s="32">
        <f>ROUND(SUM(G63:G77),0)</f>
        <v>66015</v>
      </c>
    </row>
    <row r="63" spans="1:7" ht="21.95" customHeight="1" x14ac:dyDescent="0.25">
      <c r="A63" s="95"/>
      <c r="B63" s="174" t="s">
        <v>453</v>
      </c>
      <c r="C63" s="175" t="s">
        <v>682</v>
      </c>
      <c r="D63" s="95" t="s">
        <v>333</v>
      </c>
      <c r="E63" s="95" t="s">
        <v>52</v>
      </c>
      <c r="F63" s="176">
        <f>VLOOKUP(B63,'[1]Vat lieu'!$B$3:$E$379,4,0)</f>
        <v>140</v>
      </c>
      <c r="G63" s="177">
        <f t="shared" si="0"/>
        <v>70</v>
      </c>
    </row>
    <row r="64" spans="1:7" ht="21.95" customHeight="1" x14ac:dyDescent="0.25">
      <c r="A64" s="54"/>
      <c r="B64" s="133" t="s">
        <v>409</v>
      </c>
      <c r="C64" s="58" t="s">
        <v>345</v>
      </c>
      <c r="D64" s="54" t="s">
        <v>336</v>
      </c>
      <c r="E64" s="54" t="s">
        <v>154</v>
      </c>
      <c r="F64" s="68">
        <f>VLOOKUP(B64,'[1]Vat lieu'!$B$3:$E$379,4,0)</f>
        <v>400</v>
      </c>
      <c r="G64" s="70">
        <f t="shared" si="0"/>
        <v>160</v>
      </c>
    </row>
    <row r="65" spans="1:7" ht="21.95" customHeight="1" x14ac:dyDescent="0.25">
      <c r="A65" s="54"/>
      <c r="B65" s="133" t="s">
        <v>454</v>
      </c>
      <c r="C65" s="58" t="s">
        <v>368</v>
      </c>
      <c r="D65" s="54" t="s">
        <v>336</v>
      </c>
      <c r="E65" s="54" t="s">
        <v>50</v>
      </c>
      <c r="F65" s="68">
        <f>VLOOKUP(B65,'[1]Vat lieu'!$B$3:$E$379,4,0)</f>
        <v>36360</v>
      </c>
      <c r="G65" s="70">
        <f t="shared" si="0"/>
        <v>7272</v>
      </c>
    </row>
    <row r="66" spans="1:7" ht="21.95" customHeight="1" x14ac:dyDescent="0.25">
      <c r="A66" s="54"/>
      <c r="B66" s="133" t="s">
        <v>410</v>
      </c>
      <c r="C66" s="58" t="s">
        <v>346</v>
      </c>
      <c r="D66" s="54" t="s">
        <v>336</v>
      </c>
      <c r="E66" s="54" t="s">
        <v>8</v>
      </c>
      <c r="F66" s="68">
        <f>VLOOKUP(B66,'[1]Vat lieu'!$B$3:$E$379,4,0)</f>
        <v>192000</v>
      </c>
      <c r="G66" s="70">
        <f t="shared" si="0"/>
        <v>42240</v>
      </c>
    </row>
    <row r="67" spans="1:7" ht="21.95" customHeight="1" x14ac:dyDescent="0.25">
      <c r="A67" s="54"/>
      <c r="B67" s="133" t="s">
        <v>455</v>
      </c>
      <c r="C67" s="58" t="s">
        <v>683</v>
      </c>
      <c r="D67" s="54" t="s">
        <v>336</v>
      </c>
      <c r="E67" s="137">
        <v>1</v>
      </c>
      <c r="F67" s="68">
        <f>VLOOKUP(B67,'[1]Vat lieu'!$B$3:$E$379,4,0)</f>
        <v>2956.8</v>
      </c>
      <c r="G67" s="70">
        <f t="shared" si="0"/>
        <v>2956.8</v>
      </c>
    </row>
    <row r="68" spans="1:7" ht="21.95" customHeight="1" x14ac:dyDescent="0.25">
      <c r="A68" s="54"/>
      <c r="B68" s="133" t="s">
        <v>450</v>
      </c>
      <c r="C68" s="58" t="s">
        <v>366</v>
      </c>
      <c r="D68" s="54" t="s">
        <v>333</v>
      </c>
      <c r="E68" s="137">
        <v>1</v>
      </c>
      <c r="F68" s="68">
        <f>VLOOKUP(B68,'[1]Vat lieu'!$B$3:$E$379,4,0)</f>
        <v>550</v>
      </c>
      <c r="G68" s="70">
        <f t="shared" si="0"/>
        <v>550</v>
      </c>
    </row>
    <row r="69" spans="1:7" ht="21.95" customHeight="1" x14ac:dyDescent="0.25">
      <c r="A69" s="54"/>
      <c r="B69" s="133" t="s">
        <v>456</v>
      </c>
      <c r="C69" s="58" t="s">
        <v>663</v>
      </c>
      <c r="D69" s="54" t="s">
        <v>333</v>
      </c>
      <c r="E69" s="137">
        <v>1</v>
      </c>
      <c r="F69" s="68">
        <f>VLOOKUP(B69,'[1]Vat lieu'!$B$3:$E$379,4,0)</f>
        <v>523.6</v>
      </c>
      <c r="G69" s="70">
        <f t="shared" si="0"/>
        <v>523.6</v>
      </c>
    </row>
    <row r="70" spans="1:7" ht="21.95" customHeight="1" x14ac:dyDescent="0.25">
      <c r="A70" s="54"/>
      <c r="B70" s="133" t="s">
        <v>451</v>
      </c>
      <c r="C70" s="58" t="s">
        <v>680</v>
      </c>
      <c r="D70" s="54" t="s">
        <v>333</v>
      </c>
      <c r="E70" s="54" t="s">
        <v>52</v>
      </c>
      <c r="F70" s="68">
        <f>VLOOKUP(B70,'[1]Vat lieu'!$B$3:$E$379,4,0)</f>
        <v>2356.1999999999998</v>
      </c>
      <c r="G70" s="70">
        <f t="shared" si="0"/>
        <v>1178.0999999999999</v>
      </c>
    </row>
    <row r="71" spans="1:7" ht="21.95" customHeight="1" x14ac:dyDescent="0.25">
      <c r="A71" s="54"/>
      <c r="B71" s="133" t="s">
        <v>415</v>
      </c>
      <c r="C71" s="58" t="s">
        <v>684</v>
      </c>
      <c r="D71" s="54" t="s">
        <v>333</v>
      </c>
      <c r="E71" s="137">
        <v>2</v>
      </c>
      <c r="F71" s="68">
        <f>VLOOKUP(B71,'[1]Vat lieu'!$B$3:$E$379,4,0)</f>
        <v>550</v>
      </c>
      <c r="G71" s="70">
        <f t="shared" si="0"/>
        <v>1100</v>
      </c>
    </row>
    <row r="72" spans="1:7" ht="21.95" customHeight="1" x14ac:dyDescent="0.25">
      <c r="A72" s="54"/>
      <c r="B72" s="133" t="s">
        <v>457</v>
      </c>
      <c r="C72" s="58" t="s">
        <v>577</v>
      </c>
      <c r="D72" s="54" t="s">
        <v>333</v>
      </c>
      <c r="E72" s="54" t="s">
        <v>52</v>
      </c>
      <c r="F72" s="68">
        <f>VLOOKUP(B72,'[1]Vat lieu'!$B$3:$E$379,4,0)</f>
        <v>2200</v>
      </c>
      <c r="G72" s="70">
        <f t="shared" si="0"/>
        <v>1100</v>
      </c>
    </row>
    <row r="73" spans="1:7" ht="21.95" customHeight="1" x14ac:dyDescent="0.25">
      <c r="A73" s="54"/>
      <c r="B73" s="133" t="s">
        <v>399</v>
      </c>
      <c r="C73" s="58" t="s">
        <v>332</v>
      </c>
      <c r="D73" s="54" t="s">
        <v>333</v>
      </c>
      <c r="E73" s="137">
        <v>60</v>
      </c>
      <c r="F73" s="68">
        <f>VLOOKUP(B73,'[1]Vat lieu'!$B$3:$E$379,4,0)</f>
        <v>35</v>
      </c>
      <c r="G73" s="70">
        <f t="shared" si="0"/>
        <v>2100</v>
      </c>
    </row>
    <row r="74" spans="1:7" ht="21.95" customHeight="1" x14ac:dyDescent="0.25">
      <c r="A74" s="54"/>
      <c r="B74" s="133" t="s">
        <v>437</v>
      </c>
      <c r="C74" s="58" t="s">
        <v>358</v>
      </c>
      <c r="D74" s="54" t="s">
        <v>126</v>
      </c>
      <c r="E74" s="54" t="s">
        <v>128</v>
      </c>
      <c r="F74" s="68">
        <f>VLOOKUP(B74,'[1]Vat lieu'!$B$3:$E$379,4,0)</f>
        <v>75636</v>
      </c>
      <c r="G74" s="70">
        <f t="shared" si="0"/>
        <v>756.36</v>
      </c>
    </row>
    <row r="75" spans="1:7" ht="21.95" customHeight="1" x14ac:dyDescent="0.25">
      <c r="A75" s="54"/>
      <c r="B75" s="133" t="s">
        <v>394</v>
      </c>
      <c r="C75" s="58" t="s">
        <v>321</v>
      </c>
      <c r="D75" s="54" t="s">
        <v>322</v>
      </c>
      <c r="E75" s="54" t="s">
        <v>223</v>
      </c>
      <c r="F75" s="68">
        <f>VLOOKUP(B75,'[1]Vat lieu'!$B$3:$E$379,4,0)</f>
        <v>5460</v>
      </c>
      <c r="G75" s="70">
        <f t="shared" si="0"/>
        <v>27.3</v>
      </c>
    </row>
    <row r="76" spans="1:7" ht="21.95" customHeight="1" x14ac:dyDescent="0.25">
      <c r="A76" s="54"/>
      <c r="B76" s="133" t="s">
        <v>398</v>
      </c>
      <c r="C76" s="58" t="s">
        <v>330</v>
      </c>
      <c r="D76" s="54" t="s">
        <v>173</v>
      </c>
      <c r="E76" s="54" t="s">
        <v>235</v>
      </c>
      <c r="F76" s="68">
        <f>VLOOKUP(B76,'[1]Vat lieu'!$B$3:$E$379,4,0)</f>
        <v>36360</v>
      </c>
      <c r="G76" s="70">
        <f t="shared" ref="G76:G144" si="1">F76*E76</f>
        <v>1090.8</v>
      </c>
    </row>
    <row r="77" spans="1:7" ht="21.95" customHeight="1" x14ac:dyDescent="0.25">
      <c r="A77" s="96"/>
      <c r="B77" s="178"/>
      <c r="C77" s="97" t="s">
        <v>574</v>
      </c>
      <c r="D77" s="98"/>
      <c r="E77" s="99">
        <v>0.08</v>
      </c>
      <c r="F77" s="179"/>
      <c r="G77" s="180">
        <f>SUM(G63:G76)*E77</f>
        <v>4889.9968000000008</v>
      </c>
    </row>
    <row r="78" spans="1:7" ht="21.95" customHeight="1" x14ac:dyDescent="0.25">
      <c r="A78" s="51">
        <v>8</v>
      </c>
      <c r="B78" s="51" t="s">
        <v>59</v>
      </c>
      <c r="C78" s="311" t="s">
        <v>685</v>
      </c>
      <c r="D78" s="311"/>
      <c r="E78" s="311"/>
      <c r="F78" s="17"/>
      <c r="G78" s="32">
        <f>ROUND(SUM(G79:G96),0)</f>
        <v>42691</v>
      </c>
    </row>
    <row r="79" spans="1:7" ht="21.95" customHeight="1" x14ac:dyDescent="0.25">
      <c r="A79" s="95"/>
      <c r="B79" s="174" t="s">
        <v>412</v>
      </c>
      <c r="C79" s="175" t="s">
        <v>348</v>
      </c>
      <c r="D79" s="95" t="s">
        <v>336</v>
      </c>
      <c r="E79" s="95" t="s">
        <v>369</v>
      </c>
      <c r="F79" s="176">
        <f>VLOOKUP(B79,'[1]Vat lieu'!$B$3:$E$379,4,0)</f>
        <v>4320</v>
      </c>
      <c r="G79" s="177">
        <f t="shared" si="1"/>
        <v>1857.6</v>
      </c>
    </row>
    <row r="80" spans="1:7" ht="21.95" customHeight="1" x14ac:dyDescent="0.25">
      <c r="A80" s="54"/>
      <c r="B80" s="133" t="s">
        <v>458</v>
      </c>
      <c r="C80" s="58" t="s">
        <v>370</v>
      </c>
      <c r="D80" s="54" t="s">
        <v>336</v>
      </c>
      <c r="E80" s="54" t="s">
        <v>292</v>
      </c>
      <c r="F80" s="68">
        <f>VLOOKUP(B80,'[1]Vat lieu'!$B$3:$E$379,4,0)</f>
        <v>550</v>
      </c>
      <c r="G80" s="70">
        <f t="shared" si="1"/>
        <v>132</v>
      </c>
    </row>
    <row r="81" spans="1:7" ht="21.95" customHeight="1" x14ac:dyDescent="0.25">
      <c r="A81" s="60"/>
      <c r="B81" s="134" t="s">
        <v>459</v>
      </c>
      <c r="C81" s="61" t="s">
        <v>371</v>
      </c>
      <c r="D81" s="60" t="s">
        <v>333</v>
      </c>
      <c r="E81" s="60" t="s">
        <v>235</v>
      </c>
      <c r="F81" s="73">
        <f>VLOOKUP(B81,'[1]Vat lieu'!$B$3:$E$379,4,0)</f>
        <v>1400</v>
      </c>
      <c r="G81" s="75">
        <f t="shared" si="1"/>
        <v>42</v>
      </c>
    </row>
    <row r="82" spans="1:7" ht="21.95" customHeight="1" x14ac:dyDescent="0.25">
      <c r="A82" s="95"/>
      <c r="B82" s="174" t="s">
        <v>411</v>
      </c>
      <c r="C82" s="175" t="s">
        <v>372</v>
      </c>
      <c r="D82" s="95" t="s">
        <v>336</v>
      </c>
      <c r="E82" s="95" t="s">
        <v>292</v>
      </c>
      <c r="F82" s="176">
        <f>VLOOKUP(B82,'[1]Vat lieu'!$B$3:$E$379,4,0)</f>
        <v>13200</v>
      </c>
      <c r="G82" s="177">
        <f t="shared" si="1"/>
        <v>3168</v>
      </c>
    </row>
    <row r="83" spans="1:7" ht="21.95" customHeight="1" x14ac:dyDescent="0.25">
      <c r="A83" s="54"/>
      <c r="B83" s="133" t="s">
        <v>460</v>
      </c>
      <c r="C83" s="58" t="s">
        <v>373</v>
      </c>
      <c r="D83" s="54" t="s">
        <v>333</v>
      </c>
      <c r="E83" s="54" t="s">
        <v>50</v>
      </c>
      <c r="F83" s="68">
        <f>VLOOKUP(B83,'[1]Vat lieu'!$B$3:$E$379,4,0)</f>
        <v>980</v>
      </c>
      <c r="G83" s="70">
        <f t="shared" si="1"/>
        <v>196</v>
      </c>
    </row>
    <row r="84" spans="1:7" ht="21.95" customHeight="1" x14ac:dyDescent="0.25">
      <c r="A84" s="54"/>
      <c r="B84" s="133" t="s">
        <v>461</v>
      </c>
      <c r="C84" s="58" t="s">
        <v>374</v>
      </c>
      <c r="D84" s="54" t="s">
        <v>336</v>
      </c>
      <c r="E84" s="54" t="s">
        <v>123</v>
      </c>
      <c r="F84" s="68">
        <f>VLOOKUP(B84,'[1]Vat lieu'!$B$3:$E$379,4,0)</f>
        <v>77270</v>
      </c>
      <c r="G84" s="70">
        <f t="shared" si="1"/>
        <v>12363.2</v>
      </c>
    </row>
    <row r="85" spans="1:7" ht="21.95" customHeight="1" x14ac:dyDescent="0.25">
      <c r="A85" s="54"/>
      <c r="B85" s="133" t="s">
        <v>462</v>
      </c>
      <c r="C85" s="58" t="s">
        <v>375</v>
      </c>
      <c r="D85" s="54" t="s">
        <v>333</v>
      </c>
      <c r="E85" s="54" t="s">
        <v>236</v>
      </c>
      <c r="F85" s="68">
        <f>VLOOKUP(B85,'[1]Vat lieu'!$B$3:$E$379,4,0)</f>
        <v>360</v>
      </c>
      <c r="G85" s="70">
        <f t="shared" si="1"/>
        <v>43.199999999999996</v>
      </c>
    </row>
    <row r="86" spans="1:7" ht="21.95" customHeight="1" x14ac:dyDescent="0.25">
      <c r="A86" s="54"/>
      <c r="B86" s="133" t="s">
        <v>450</v>
      </c>
      <c r="C86" s="58" t="s">
        <v>366</v>
      </c>
      <c r="D86" s="54" t="s">
        <v>333</v>
      </c>
      <c r="E86" s="54" t="s">
        <v>166</v>
      </c>
      <c r="F86" s="68">
        <f>VLOOKUP(B86,'[1]Vat lieu'!$B$3:$E$379,4,0)</f>
        <v>550</v>
      </c>
      <c r="G86" s="70">
        <f t="shared" si="1"/>
        <v>55</v>
      </c>
    </row>
    <row r="87" spans="1:7" ht="21.95" customHeight="1" x14ac:dyDescent="0.25">
      <c r="A87" s="54"/>
      <c r="B87" s="133" t="s">
        <v>463</v>
      </c>
      <c r="C87" s="58" t="s">
        <v>686</v>
      </c>
      <c r="D87" s="54" t="s">
        <v>336</v>
      </c>
      <c r="E87" s="54" t="s">
        <v>50</v>
      </c>
      <c r="F87" s="68">
        <f>VLOOKUP(B87,'[1]Vat lieu'!$B$3:$E$379,4,0)</f>
        <v>11457.6</v>
      </c>
      <c r="G87" s="70">
        <f t="shared" si="1"/>
        <v>2291.52</v>
      </c>
    </row>
    <row r="88" spans="1:7" ht="21.95" customHeight="1" x14ac:dyDescent="0.25">
      <c r="A88" s="54"/>
      <c r="B88" s="133" t="s">
        <v>418</v>
      </c>
      <c r="C88" s="58" t="s">
        <v>427</v>
      </c>
      <c r="D88" s="54" t="s">
        <v>336</v>
      </c>
      <c r="E88" s="54" t="s">
        <v>50</v>
      </c>
      <c r="F88" s="68">
        <f>VLOOKUP(B88,'[1]Vat lieu'!$B$3:$E$379,4,0)</f>
        <v>1800</v>
      </c>
      <c r="G88" s="70">
        <f t="shared" si="1"/>
        <v>360</v>
      </c>
    </row>
    <row r="89" spans="1:7" ht="21.95" customHeight="1" x14ac:dyDescent="0.25">
      <c r="A89" s="54"/>
      <c r="B89" s="133" t="s">
        <v>464</v>
      </c>
      <c r="C89" s="58" t="s">
        <v>376</v>
      </c>
      <c r="D89" s="54" t="s">
        <v>336</v>
      </c>
      <c r="E89" s="54" t="s">
        <v>169</v>
      </c>
      <c r="F89" s="68">
        <f>VLOOKUP(B89,'[1]Vat lieu'!$B$3:$E$379,4,0)</f>
        <v>14500</v>
      </c>
      <c r="G89" s="70">
        <f t="shared" si="1"/>
        <v>3625</v>
      </c>
    </row>
    <row r="90" spans="1:7" ht="21.95" customHeight="1" x14ac:dyDescent="0.25">
      <c r="A90" s="54"/>
      <c r="B90" s="133" t="s">
        <v>465</v>
      </c>
      <c r="C90" s="58" t="s">
        <v>377</v>
      </c>
      <c r="D90" s="54" t="s">
        <v>336</v>
      </c>
      <c r="E90" s="54" t="s">
        <v>81</v>
      </c>
      <c r="F90" s="68">
        <f>VLOOKUP(B90,'[1]Vat lieu'!$B$3:$E$379,4,0)</f>
        <v>13520</v>
      </c>
      <c r="G90" s="70">
        <f t="shared" si="1"/>
        <v>10816</v>
      </c>
    </row>
    <row r="91" spans="1:7" ht="21.95" customHeight="1" x14ac:dyDescent="0.25">
      <c r="A91" s="54"/>
      <c r="B91" s="133" t="s">
        <v>466</v>
      </c>
      <c r="C91" s="58" t="s">
        <v>687</v>
      </c>
      <c r="D91" s="54" t="s">
        <v>336</v>
      </c>
      <c r="E91" s="54" t="s">
        <v>154</v>
      </c>
      <c r="F91" s="68">
        <f>VLOOKUP(B91,'[1]Vat lieu'!$B$3:$E$379,4,0)</f>
        <v>1863.4</v>
      </c>
      <c r="G91" s="70">
        <f t="shared" si="1"/>
        <v>745.36000000000013</v>
      </c>
    </row>
    <row r="92" spans="1:7" ht="21.95" customHeight="1" x14ac:dyDescent="0.25">
      <c r="A92" s="54"/>
      <c r="B92" s="133" t="s">
        <v>467</v>
      </c>
      <c r="C92" s="58" t="s">
        <v>688</v>
      </c>
      <c r="D92" s="54" t="s">
        <v>153</v>
      </c>
      <c r="E92" s="54" t="s">
        <v>52</v>
      </c>
      <c r="F92" s="68">
        <f>VLOOKUP(B92,'[1]Vat lieu'!$B$3:$E$379,4,0)</f>
        <v>1232</v>
      </c>
      <c r="G92" s="70">
        <f t="shared" si="1"/>
        <v>616</v>
      </c>
    </row>
    <row r="93" spans="1:7" ht="21.95" customHeight="1" x14ac:dyDescent="0.25">
      <c r="A93" s="60"/>
      <c r="B93" s="134" t="s">
        <v>394</v>
      </c>
      <c r="C93" s="61" t="s">
        <v>321</v>
      </c>
      <c r="D93" s="60" t="s">
        <v>322</v>
      </c>
      <c r="E93" s="60" t="s">
        <v>223</v>
      </c>
      <c r="F93" s="73">
        <f>VLOOKUP(B93,'[1]Vat lieu'!$B$3:$E$379,4,0)</f>
        <v>5460</v>
      </c>
      <c r="G93" s="75">
        <f t="shared" si="1"/>
        <v>27.3</v>
      </c>
    </row>
    <row r="94" spans="1:7" ht="21.95" customHeight="1" x14ac:dyDescent="0.25">
      <c r="A94" s="95"/>
      <c r="B94" s="174" t="s">
        <v>398</v>
      </c>
      <c r="C94" s="175" t="s">
        <v>330</v>
      </c>
      <c r="D94" s="95" t="s">
        <v>173</v>
      </c>
      <c r="E94" s="95" t="s">
        <v>235</v>
      </c>
      <c r="F94" s="176">
        <f>VLOOKUP(B94,'[1]Vat lieu'!$B$3:$E$379,4,0)</f>
        <v>36360</v>
      </c>
      <c r="G94" s="177">
        <f t="shared" si="1"/>
        <v>1090.8</v>
      </c>
    </row>
    <row r="95" spans="1:7" ht="21.95" customHeight="1" x14ac:dyDescent="0.25">
      <c r="A95" s="54"/>
      <c r="B95" s="133" t="s">
        <v>399</v>
      </c>
      <c r="C95" s="58" t="s">
        <v>332</v>
      </c>
      <c r="D95" s="54" t="s">
        <v>333</v>
      </c>
      <c r="E95" s="137">
        <v>60</v>
      </c>
      <c r="F95" s="68">
        <f>VLOOKUP(B95,'[1]Vat lieu'!$B$3:$E$379,4,0)</f>
        <v>35</v>
      </c>
      <c r="G95" s="70">
        <f t="shared" si="1"/>
        <v>2100</v>
      </c>
    </row>
    <row r="96" spans="1:7" ht="21.95" customHeight="1" x14ac:dyDescent="0.25">
      <c r="A96" s="96"/>
      <c r="B96" s="178"/>
      <c r="C96" s="97" t="s">
        <v>574</v>
      </c>
      <c r="D96" s="98"/>
      <c r="E96" s="99">
        <v>0.08</v>
      </c>
      <c r="F96" s="179"/>
      <c r="G96" s="180">
        <f>SUM(G79:G95)*E96</f>
        <v>3162.318400000001</v>
      </c>
    </row>
    <row r="97" spans="1:7" ht="21.95" customHeight="1" x14ac:dyDescent="0.25">
      <c r="A97" s="51">
        <v>9</v>
      </c>
      <c r="B97" s="51" t="s">
        <v>60</v>
      </c>
      <c r="C97" s="311" t="s">
        <v>689</v>
      </c>
      <c r="D97" s="311"/>
      <c r="E97" s="311"/>
      <c r="F97" s="17"/>
      <c r="G97" s="32">
        <f>ROUND(SUM(G98:G102),0)</f>
        <v>17260</v>
      </c>
    </row>
    <row r="98" spans="1:7" ht="21.95" customHeight="1" x14ac:dyDescent="0.25">
      <c r="A98" s="95"/>
      <c r="B98" s="174" t="s">
        <v>420</v>
      </c>
      <c r="C98" s="175" t="s">
        <v>378</v>
      </c>
      <c r="D98" s="95" t="s">
        <v>336</v>
      </c>
      <c r="E98" s="95" t="s">
        <v>262</v>
      </c>
      <c r="F98" s="176">
        <f>VLOOKUP(B98,'[1]Vat lieu'!$B$3:$E$379,4,0)</f>
        <v>70000</v>
      </c>
      <c r="G98" s="177">
        <f t="shared" si="1"/>
        <v>1400</v>
      </c>
    </row>
    <row r="99" spans="1:7" ht="21.95" customHeight="1" x14ac:dyDescent="0.25">
      <c r="A99" s="54"/>
      <c r="B99" s="133" t="s">
        <v>393</v>
      </c>
      <c r="C99" s="58" t="s">
        <v>320</v>
      </c>
      <c r="D99" s="54" t="s">
        <v>126</v>
      </c>
      <c r="E99" s="54" t="s">
        <v>262</v>
      </c>
      <c r="F99" s="68">
        <f>VLOOKUP(B99,'[1]Vat lieu'!$B$3:$E$379,4,0)</f>
        <v>272720</v>
      </c>
      <c r="G99" s="70">
        <f t="shared" si="1"/>
        <v>5454.4000000000005</v>
      </c>
    </row>
    <row r="100" spans="1:7" ht="21.95" customHeight="1" x14ac:dyDescent="0.25">
      <c r="A100" s="54"/>
      <c r="B100" s="133" t="s">
        <v>421</v>
      </c>
      <c r="C100" s="58" t="s">
        <v>379</v>
      </c>
      <c r="D100" s="54" t="s">
        <v>105</v>
      </c>
      <c r="E100" s="137">
        <v>1</v>
      </c>
      <c r="F100" s="68">
        <f>VLOOKUP(B100,'[1]Vat lieu'!$B$3:$E$379,4,0)</f>
        <v>9100</v>
      </c>
      <c r="G100" s="70">
        <f t="shared" si="1"/>
        <v>9100</v>
      </c>
    </row>
    <row r="101" spans="1:7" ht="21.95" customHeight="1" x14ac:dyDescent="0.25">
      <c r="A101" s="60"/>
      <c r="B101" s="134" t="s">
        <v>394</v>
      </c>
      <c r="C101" s="61" t="s">
        <v>321</v>
      </c>
      <c r="D101" s="60" t="s">
        <v>322</v>
      </c>
      <c r="E101" s="60" t="s">
        <v>223</v>
      </c>
      <c r="F101" s="73">
        <f>VLOOKUP(B101,'[1]Vat lieu'!$B$3:$E$379,4,0)</f>
        <v>5460</v>
      </c>
      <c r="G101" s="75">
        <f t="shared" si="1"/>
        <v>27.3</v>
      </c>
    </row>
    <row r="102" spans="1:7" ht="21.95" customHeight="1" x14ac:dyDescent="0.25">
      <c r="A102" s="214"/>
      <c r="B102" s="215"/>
      <c r="C102" s="216" t="s">
        <v>574</v>
      </c>
      <c r="D102" s="217"/>
      <c r="E102" s="218">
        <v>0.08</v>
      </c>
      <c r="F102" s="219"/>
      <c r="G102" s="220">
        <f>SUM(G98:G101)*E102</f>
        <v>1278.5360000000001</v>
      </c>
    </row>
    <row r="103" spans="1:7" ht="21.95" customHeight="1" x14ac:dyDescent="0.25">
      <c r="A103" s="51">
        <v>10</v>
      </c>
      <c r="B103" s="28" t="s">
        <v>61</v>
      </c>
      <c r="C103" s="110" t="s">
        <v>578</v>
      </c>
      <c r="D103" s="24"/>
      <c r="E103" s="24"/>
      <c r="F103" s="17"/>
      <c r="G103" s="32">
        <f>ROUND(SUM(G104:G116),0)</f>
        <v>18625</v>
      </c>
    </row>
    <row r="104" spans="1:7" ht="21.95" customHeight="1" x14ac:dyDescent="0.25">
      <c r="A104" s="95"/>
      <c r="B104" s="174" t="s">
        <v>468</v>
      </c>
      <c r="C104" s="175" t="s">
        <v>690</v>
      </c>
      <c r="D104" s="95" t="s">
        <v>333</v>
      </c>
      <c r="E104" s="181">
        <v>1</v>
      </c>
      <c r="F104" s="176">
        <f>VLOOKUP(B104,'[1]Vat lieu'!$B$3:$E$379,4,0)</f>
        <v>2640</v>
      </c>
      <c r="G104" s="177">
        <f t="shared" si="1"/>
        <v>2640</v>
      </c>
    </row>
    <row r="105" spans="1:7" ht="21.95" customHeight="1" x14ac:dyDescent="0.25">
      <c r="A105" s="54"/>
      <c r="B105" s="133" t="s">
        <v>469</v>
      </c>
      <c r="C105" s="58" t="s">
        <v>691</v>
      </c>
      <c r="D105" s="54" t="s">
        <v>336</v>
      </c>
      <c r="E105" s="54" t="s">
        <v>166</v>
      </c>
      <c r="F105" s="68">
        <f>VLOOKUP(B105,'[1]Vat lieu'!$B$3:$E$379,4,0)</f>
        <v>18180</v>
      </c>
      <c r="G105" s="70">
        <f t="shared" si="1"/>
        <v>1818</v>
      </c>
    </row>
    <row r="106" spans="1:7" ht="21.95" customHeight="1" x14ac:dyDescent="0.25">
      <c r="A106" s="54"/>
      <c r="B106" s="133" t="s">
        <v>415</v>
      </c>
      <c r="C106" s="58" t="s">
        <v>684</v>
      </c>
      <c r="D106" s="54" t="s">
        <v>333</v>
      </c>
      <c r="E106" s="137">
        <v>3</v>
      </c>
      <c r="F106" s="68">
        <f>VLOOKUP(B106,'[1]Vat lieu'!$B$3:$E$379,4,0)</f>
        <v>550</v>
      </c>
      <c r="G106" s="70">
        <f t="shared" si="1"/>
        <v>1650</v>
      </c>
    </row>
    <row r="107" spans="1:7" ht="21.95" customHeight="1" x14ac:dyDescent="0.25">
      <c r="A107" s="54"/>
      <c r="B107" s="133" t="s">
        <v>470</v>
      </c>
      <c r="C107" s="58" t="s">
        <v>380</v>
      </c>
      <c r="D107" s="54" t="s">
        <v>333</v>
      </c>
      <c r="E107" s="137">
        <v>2</v>
      </c>
      <c r="F107" s="68">
        <f>VLOOKUP(B107,'[1]Vat lieu'!$B$3:$E$379,4,0)</f>
        <v>2200</v>
      </c>
      <c r="G107" s="70">
        <f t="shared" si="1"/>
        <v>4400</v>
      </c>
    </row>
    <row r="108" spans="1:7" ht="21.95" customHeight="1" x14ac:dyDescent="0.25">
      <c r="A108" s="54"/>
      <c r="B108" s="133" t="s">
        <v>453</v>
      </c>
      <c r="C108" s="58" t="s">
        <v>682</v>
      </c>
      <c r="D108" s="54" t="s">
        <v>333</v>
      </c>
      <c r="E108" s="54" t="s">
        <v>52</v>
      </c>
      <c r="F108" s="68">
        <f>VLOOKUP(B108,'[1]Vat lieu'!$B$3:$E$379,4,0)</f>
        <v>140</v>
      </c>
      <c r="G108" s="70">
        <f t="shared" si="1"/>
        <v>70</v>
      </c>
    </row>
    <row r="109" spans="1:7" ht="21.95" customHeight="1" x14ac:dyDescent="0.25">
      <c r="A109" s="54"/>
      <c r="B109" s="133" t="s">
        <v>472</v>
      </c>
      <c r="C109" s="58" t="s">
        <v>381</v>
      </c>
      <c r="D109" s="54" t="s">
        <v>336</v>
      </c>
      <c r="E109" s="54" t="s">
        <v>52</v>
      </c>
      <c r="F109" s="68">
        <f>VLOOKUP(B109,'[1]Vat lieu'!$B$3:$E$379,4,0)</f>
        <v>4400</v>
      </c>
      <c r="G109" s="70">
        <f t="shared" si="1"/>
        <v>2200</v>
      </c>
    </row>
    <row r="110" spans="1:7" ht="21.95" customHeight="1" x14ac:dyDescent="0.25">
      <c r="A110" s="54"/>
      <c r="B110" s="133" t="s">
        <v>409</v>
      </c>
      <c r="C110" s="58" t="s">
        <v>345</v>
      </c>
      <c r="D110" s="54" t="s">
        <v>336</v>
      </c>
      <c r="E110" s="137">
        <v>4</v>
      </c>
      <c r="F110" s="68">
        <f>VLOOKUP(B110,'[1]Vat lieu'!$B$3:$E$379,4,0)</f>
        <v>400</v>
      </c>
      <c r="G110" s="70">
        <f t="shared" si="1"/>
        <v>1600</v>
      </c>
    </row>
    <row r="111" spans="1:7" ht="21.95" customHeight="1" x14ac:dyDescent="0.25">
      <c r="A111" s="54"/>
      <c r="B111" s="133" t="s">
        <v>473</v>
      </c>
      <c r="C111" s="58" t="s">
        <v>692</v>
      </c>
      <c r="D111" s="54" t="s">
        <v>336</v>
      </c>
      <c r="E111" s="137">
        <v>5</v>
      </c>
      <c r="F111" s="68">
        <f>VLOOKUP(B111,'[1]Vat lieu'!$B$3:$E$379,4,0)</f>
        <v>180</v>
      </c>
      <c r="G111" s="70">
        <f t="shared" si="1"/>
        <v>900</v>
      </c>
    </row>
    <row r="112" spans="1:7" ht="21.95" customHeight="1" x14ac:dyDescent="0.25">
      <c r="A112" s="54"/>
      <c r="B112" s="133" t="s">
        <v>474</v>
      </c>
      <c r="C112" s="58" t="s">
        <v>382</v>
      </c>
      <c r="D112" s="54" t="s">
        <v>126</v>
      </c>
      <c r="E112" s="54" t="s">
        <v>128</v>
      </c>
      <c r="F112" s="68">
        <f>VLOOKUP(B112,'[1]Vat lieu'!$B$3:$E$379,4,0)</f>
        <v>6600</v>
      </c>
      <c r="G112" s="70">
        <f t="shared" si="1"/>
        <v>66</v>
      </c>
    </row>
    <row r="113" spans="1:7" ht="21.95" customHeight="1" x14ac:dyDescent="0.25">
      <c r="A113" s="54"/>
      <c r="B113" s="133" t="s">
        <v>437</v>
      </c>
      <c r="C113" s="58" t="s">
        <v>358</v>
      </c>
      <c r="D113" s="54" t="s">
        <v>126</v>
      </c>
      <c r="E113" s="54" t="s">
        <v>128</v>
      </c>
      <c r="F113" s="68">
        <f>VLOOKUP(B113,'[1]Vat lieu'!$B$3:$E$379,4,0)</f>
        <v>75636</v>
      </c>
      <c r="G113" s="70">
        <f t="shared" si="1"/>
        <v>756.36</v>
      </c>
    </row>
    <row r="114" spans="1:7" ht="21.95" customHeight="1" x14ac:dyDescent="0.25">
      <c r="A114" s="54"/>
      <c r="B114" s="133" t="s">
        <v>394</v>
      </c>
      <c r="C114" s="58" t="s">
        <v>321</v>
      </c>
      <c r="D114" s="54" t="s">
        <v>322</v>
      </c>
      <c r="E114" s="54" t="s">
        <v>128</v>
      </c>
      <c r="F114" s="68">
        <f>VLOOKUP(B114,'[1]Vat lieu'!$B$3:$E$379,4,0)</f>
        <v>5460</v>
      </c>
      <c r="G114" s="70">
        <f t="shared" si="1"/>
        <v>54.6</v>
      </c>
    </row>
    <row r="115" spans="1:7" ht="21.95" customHeight="1" x14ac:dyDescent="0.25">
      <c r="A115" s="54"/>
      <c r="B115" s="133" t="s">
        <v>398</v>
      </c>
      <c r="C115" s="58" t="s">
        <v>330</v>
      </c>
      <c r="D115" s="54" t="s">
        <v>173</v>
      </c>
      <c r="E115" s="54" t="s">
        <v>235</v>
      </c>
      <c r="F115" s="68">
        <f>VLOOKUP(B115,'[1]Vat lieu'!$B$3:$E$379,4,0)</f>
        <v>36360</v>
      </c>
      <c r="G115" s="70">
        <f t="shared" si="1"/>
        <v>1090.8</v>
      </c>
    </row>
    <row r="116" spans="1:7" ht="21.95" customHeight="1" x14ac:dyDescent="0.25">
      <c r="A116" s="96"/>
      <c r="B116" s="178"/>
      <c r="C116" s="97" t="s">
        <v>574</v>
      </c>
      <c r="D116" s="98"/>
      <c r="E116" s="99">
        <v>0.08</v>
      </c>
      <c r="F116" s="179"/>
      <c r="G116" s="180">
        <f>SUM(G104:G115)*E116</f>
        <v>1379.6608000000001</v>
      </c>
    </row>
    <row r="117" spans="1:7" ht="21.95" customHeight="1" x14ac:dyDescent="0.25">
      <c r="A117" s="51">
        <v>11</v>
      </c>
      <c r="B117" s="37" t="s">
        <v>62</v>
      </c>
      <c r="C117" s="110" t="s">
        <v>693</v>
      </c>
      <c r="D117" s="24"/>
      <c r="E117" s="24"/>
      <c r="F117" s="17"/>
      <c r="G117" s="32">
        <f>ROUND(SUM(G118:G131),0)</f>
        <v>46118</v>
      </c>
    </row>
    <row r="118" spans="1:7" ht="30.75" customHeight="1" x14ac:dyDescent="0.25">
      <c r="A118" s="95"/>
      <c r="B118" s="174" t="s">
        <v>475</v>
      </c>
      <c r="C118" s="175" t="s">
        <v>579</v>
      </c>
      <c r="D118" s="95" t="s">
        <v>336</v>
      </c>
      <c r="E118" s="95" t="s">
        <v>236</v>
      </c>
      <c r="F118" s="176">
        <f>VLOOKUP(B118,'[1]Vat lieu'!$B$3:$E$379,4,0)</f>
        <v>100800</v>
      </c>
      <c r="G118" s="177">
        <f t="shared" si="1"/>
        <v>12096</v>
      </c>
    </row>
    <row r="119" spans="1:7" ht="21.95" customHeight="1" x14ac:dyDescent="0.25">
      <c r="A119" s="54"/>
      <c r="B119" s="133" t="s">
        <v>415</v>
      </c>
      <c r="C119" s="58" t="s">
        <v>684</v>
      </c>
      <c r="D119" s="54" t="s">
        <v>333</v>
      </c>
      <c r="E119" s="137">
        <v>5</v>
      </c>
      <c r="F119" s="68">
        <f>VLOOKUP(B119,'[1]Vat lieu'!$B$3:$E$379,4,0)</f>
        <v>550</v>
      </c>
      <c r="G119" s="70">
        <f t="shared" si="1"/>
        <v>2750</v>
      </c>
    </row>
    <row r="120" spans="1:7" ht="21.95" customHeight="1" x14ac:dyDescent="0.25">
      <c r="A120" s="54"/>
      <c r="B120" s="133" t="s">
        <v>476</v>
      </c>
      <c r="C120" s="58" t="s">
        <v>694</v>
      </c>
      <c r="D120" s="54" t="s">
        <v>336</v>
      </c>
      <c r="E120" s="137">
        <v>1</v>
      </c>
      <c r="F120" s="68">
        <f>VLOOKUP(B120,'[1]Vat lieu'!$B$3:$E$379,4,0)</f>
        <v>240</v>
      </c>
      <c r="G120" s="70">
        <f t="shared" si="1"/>
        <v>240</v>
      </c>
    </row>
    <row r="121" spans="1:7" ht="21.95" customHeight="1" x14ac:dyDescent="0.25">
      <c r="A121" s="60"/>
      <c r="B121" s="134" t="s">
        <v>450</v>
      </c>
      <c r="C121" s="61" t="s">
        <v>366</v>
      </c>
      <c r="D121" s="60" t="s">
        <v>333</v>
      </c>
      <c r="E121" s="191">
        <v>1</v>
      </c>
      <c r="F121" s="73">
        <f>VLOOKUP(B121,'[1]Vat lieu'!$B$3:$E$379,4,0)</f>
        <v>550</v>
      </c>
      <c r="G121" s="75">
        <f t="shared" si="1"/>
        <v>550</v>
      </c>
    </row>
    <row r="122" spans="1:7" ht="21.95" customHeight="1" x14ac:dyDescent="0.25">
      <c r="A122" s="95"/>
      <c r="B122" s="174" t="s">
        <v>477</v>
      </c>
      <c r="C122" s="175" t="s">
        <v>695</v>
      </c>
      <c r="D122" s="95" t="s">
        <v>336</v>
      </c>
      <c r="E122" s="181">
        <v>1</v>
      </c>
      <c r="F122" s="176">
        <f>VLOOKUP(B122,'[1]Vat lieu'!$B$3:$E$379,4,0)</f>
        <v>300</v>
      </c>
      <c r="G122" s="177">
        <f t="shared" si="1"/>
        <v>300</v>
      </c>
    </row>
    <row r="123" spans="1:7" ht="21.95" customHeight="1" x14ac:dyDescent="0.25">
      <c r="A123" s="60"/>
      <c r="B123" s="134" t="s">
        <v>478</v>
      </c>
      <c r="C123" s="61" t="s">
        <v>696</v>
      </c>
      <c r="D123" s="60" t="s">
        <v>336</v>
      </c>
      <c r="E123" s="60" t="s">
        <v>369</v>
      </c>
      <c r="F123" s="73">
        <f>VLOOKUP(B123,'[1]Vat lieu'!$B$3:$E$379,4,0)</f>
        <v>25135</v>
      </c>
      <c r="G123" s="75">
        <f t="shared" si="1"/>
        <v>10808.05</v>
      </c>
    </row>
    <row r="124" spans="1:7" ht="21.95" customHeight="1" x14ac:dyDescent="0.25">
      <c r="A124" s="95"/>
      <c r="B124" s="174" t="s">
        <v>409</v>
      </c>
      <c r="C124" s="175" t="s">
        <v>345</v>
      </c>
      <c r="D124" s="95" t="s">
        <v>336</v>
      </c>
      <c r="E124" s="181">
        <v>2</v>
      </c>
      <c r="F124" s="176">
        <f>VLOOKUP(B124,'[1]Vat lieu'!$B$3:$E$379,4,0)</f>
        <v>400</v>
      </c>
      <c r="G124" s="177">
        <f t="shared" si="1"/>
        <v>800</v>
      </c>
    </row>
    <row r="125" spans="1:7" ht="21.95" customHeight="1" x14ac:dyDescent="0.25">
      <c r="A125" s="54"/>
      <c r="B125" s="133" t="s">
        <v>572</v>
      </c>
      <c r="C125" s="182" t="s">
        <v>571</v>
      </c>
      <c r="D125" s="54" t="s">
        <v>333</v>
      </c>
      <c r="E125" s="137">
        <v>2</v>
      </c>
      <c r="F125" s="68">
        <f>VLOOKUP(B125,'[1]Vat lieu'!$B$3:$E$383,4,0)</f>
        <v>6560</v>
      </c>
      <c r="G125" s="70">
        <f t="shared" si="1"/>
        <v>13120</v>
      </c>
    </row>
    <row r="126" spans="1:7" ht="21.95" customHeight="1" x14ac:dyDescent="0.25">
      <c r="A126" s="54"/>
      <c r="B126" s="133" t="s">
        <v>399</v>
      </c>
      <c r="C126" s="58" t="s">
        <v>332</v>
      </c>
      <c r="D126" s="54" t="s">
        <v>333</v>
      </c>
      <c r="E126" s="137">
        <v>2</v>
      </c>
      <c r="F126" s="68">
        <f>VLOOKUP(B126,'[1]Vat lieu'!$B$3:$E$379,4,0)</f>
        <v>35</v>
      </c>
      <c r="G126" s="70">
        <f t="shared" si="1"/>
        <v>70</v>
      </c>
    </row>
    <row r="127" spans="1:7" ht="21.95" customHeight="1" x14ac:dyDescent="0.25">
      <c r="A127" s="54"/>
      <c r="B127" s="133" t="s">
        <v>474</v>
      </c>
      <c r="C127" s="58" t="s">
        <v>382</v>
      </c>
      <c r="D127" s="54" t="s">
        <v>126</v>
      </c>
      <c r="E127" s="54" t="s">
        <v>128</v>
      </c>
      <c r="F127" s="68">
        <f>VLOOKUP(B127,'[1]Vat lieu'!$B$3:$E$379,4,0)</f>
        <v>6600</v>
      </c>
      <c r="G127" s="70">
        <f t="shared" si="1"/>
        <v>66</v>
      </c>
    </row>
    <row r="128" spans="1:7" ht="21.95" customHeight="1" x14ac:dyDescent="0.25">
      <c r="A128" s="54"/>
      <c r="B128" s="133" t="s">
        <v>437</v>
      </c>
      <c r="C128" s="58" t="s">
        <v>358</v>
      </c>
      <c r="D128" s="54" t="s">
        <v>126</v>
      </c>
      <c r="E128" s="54" t="s">
        <v>128</v>
      </c>
      <c r="F128" s="68">
        <f>VLOOKUP(B128,'[1]Vat lieu'!$B$3:$E$379,4,0)</f>
        <v>75636</v>
      </c>
      <c r="G128" s="70">
        <f t="shared" si="1"/>
        <v>756.36</v>
      </c>
    </row>
    <row r="129" spans="1:7" ht="21.95" customHeight="1" x14ac:dyDescent="0.25">
      <c r="A129" s="54"/>
      <c r="B129" s="133" t="s">
        <v>394</v>
      </c>
      <c r="C129" s="58" t="s">
        <v>321</v>
      </c>
      <c r="D129" s="54" t="s">
        <v>322</v>
      </c>
      <c r="E129" s="54" t="s">
        <v>128</v>
      </c>
      <c r="F129" s="68">
        <f>VLOOKUP(B129,'[1]Vat lieu'!$B$3:$E$379,4,0)</f>
        <v>5460</v>
      </c>
      <c r="G129" s="70">
        <f t="shared" si="1"/>
        <v>54.6</v>
      </c>
    </row>
    <row r="130" spans="1:7" ht="21.95" customHeight="1" x14ac:dyDescent="0.25">
      <c r="A130" s="54"/>
      <c r="B130" s="133" t="s">
        <v>398</v>
      </c>
      <c r="C130" s="58" t="s">
        <v>330</v>
      </c>
      <c r="D130" s="54" t="s">
        <v>173</v>
      </c>
      <c r="E130" s="54" t="s">
        <v>235</v>
      </c>
      <c r="F130" s="68">
        <f>VLOOKUP(B130,'[1]Vat lieu'!$B$3:$E$379,4,0)</f>
        <v>36360</v>
      </c>
      <c r="G130" s="70">
        <f t="shared" si="1"/>
        <v>1090.8</v>
      </c>
    </row>
    <row r="131" spans="1:7" ht="21.95" customHeight="1" x14ac:dyDescent="0.25">
      <c r="A131" s="96"/>
      <c r="B131" s="178"/>
      <c r="C131" s="97" t="s">
        <v>574</v>
      </c>
      <c r="D131" s="98"/>
      <c r="E131" s="99">
        <v>0.08</v>
      </c>
      <c r="F131" s="179"/>
      <c r="G131" s="180">
        <f>SUM(G118:G130)*E131</f>
        <v>3416.1448000000005</v>
      </c>
    </row>
    <row r="132" spans="1:7" ht="21.95" customHeight="1" x14ac:dyDescent="0.25">
      <c r="A132" s="51">
        <v>12</v>
      </c>
      <c r="B132" s="110" t="s">
        <v>63</v>
      </c>
      <c r="C132" s="311" t="s">
        <v>38</v>
      </c>
      <c r="D132" s="311"/>
      <c r="E132" s="311"/>
      <c r="F132" s="17"/>
      <c r="G132" s="32">
        <f>ROUND(SUM(G133:G145),0)</f>
        <v>29582</v>
      </c>
    </row>
    <row r="133" spans="1:7" ht="21.95" customHeight="1" x14ac:dyDescent="0.25">
      <c r="A133" s="95"/>
      <c r="B133" s="174" t="s">
        <v>417</v>
      </c>
      <c r="C133" s="175" t="s">
        <v>424</v>
      </c>
      <c r="D133" s="95" t="s">
        <v>333</v>
      </c>
      <c r="E133" s="181">
        <v>10</v>
      </c>
      <c r="F133" s="176">
        <f>VLOOKUP(B133,'[1]Vat lieu'!$B$3:$E$379,4,0)</f>
        <v>990</v>
      </c>
      <c r="G133" s="177">
        <f t="shared" si="1"/>
        <v>9900</v>
      </c>
    </row>
    <row r="134" spans="1:7" ht="21.95" customHeight="1" x14ac:dyDescent="0.25">
      <c r="A134" s="54"/>
      <c r="B134" s="133" t="s">
        <v>413</v>
      </c>
      <c r="C134" s="58" t="s">
        <v>350</v>
      </c>
      <c r="D134" s="54" t="s">
        <v>336</v>
      </c>
      <c r="E134" s="137">
        <v>10</v>
      </c>
      <c r="F134" s="68">
        <f>VLOOKUP(B134,'[1]Vat lieu'!$B$3:$E$379,4,0)</f>
        <v>240</v>
      </c>
      <c r="G134" s="70">
        <f t="shared" si="1"/>
        <v>2400</v>
      </c>
    </row>
    <row r="135" spans="1:7" ht="21.95" customHeight="1" x14ac:dyDescent="0.25">
      <c r="A135" s="54"/>
      <c r="B135" s="133" t="s">
        <v>415</v>
      </c>
      <c r="C135" s="58" t="s">
        <v>684</v>
      </c>
      <c r="D135" s="54" t="s">
        <v>333</v>
      </c>
      <c r="E135" s="137">
        <v>5</v>
      </c>
      <c r="F135" s="68">
        <f>VLOOKUP(B135,'[1]Vat lieu'!$B$3:$E$379,4,0)</f>
        <v>550</v>
      </c>
      <c r="G135" s="70">
        <f t="shared" si="1"/>
        <v>2750</v>
      </c>
    </row>
    <row r="136" spans="1:7" ht="21.95" customHeight="1" x14ac:dyDescent="0.25">
      <c r="A136" s="54"/>
      <c r="B136" s="133" t="s">
        <v>479</v>
      </c>
      <c r="C136" s="58" t="s">
        <v>697</v>
      </c>
      <c r="D136" s="54" t="s">
        <v>336</v>
      </c>
      <c r="E136" s="54" t="s">
        <v>383</v>
      </c>
      <c r="F136" s="68">
        <f>VLOOKUP(B136,'[1]Vat lieu'!$B$3:$E$379,4,0)</f>
        <v>5959.8</v>
      </c>
      <c r="G136" s="70">
        <f t="shared" si="1"/>
        <v>2503.116</v>
      </c>
    </row>
    <row r="137" spans="1:7" ht="21.95" customHeight="1" x14ac:dyDescent="0.25">
      <c r="A137" s="54"/>
      <c r="B137" s="133" t="s">
        <v>480</v>
      </c>
      <c r="C137" s="58" t="s">
        <v>384</v>
      </c>
      <c r="D137" s="54" t="s">
        <v>336</v>
      </c>
      <c r="E137" s="54" t="s">
        <v>50</v>
      </c>
      <c r="F137" s="68">
        <f>VLOOKUP(B137,'[1]Vat lieu'!$B$3:$E$379,4,0)</f>
        <v>14000</v>
      </c>
      <c r="G137" s="70">
        <f t="shared" si="1"/>
        <v>2800</v>
      </c>
    </row>
    <row r="138" spans="1:7" ht="21.95" customHeight="1" x14ac:dyDescent="0.25">
      <c r="A138" s="54"/>
      <c r="B138" s="133" t="s">
        <v>481</v>
      </c>
      <c r="C138" s="183" t="s">
        <v>385</v>
      </c>
      <c r="D138" s="54" t="s">
        <v>336</v>
      </c>
      <c r="E138" s="54" t="s">
        <v>50</v>
      </c>
      <c r="F138" s="68">
        <f>VLOOKUP(B138,'[1]Vat lieu'!$B$3:$E$379,4,0)</f>
        <v>15000</v>
      </c>
      <c r="G138" s="70">
        <f t="shared" si="1"/>
        <v>3000</v>
      </c>
    </row>
    <row r="139" spans="1:7" ht="21.95" customHeight="1" x14ac:dyDescent="0.25">
      <c r="A139" s="54"/>
      <c r="B139" s="133" t="s">
        <v>409</v>
      </c>
      <c r="C139" s="58" t="s">
        <v>345</v>
      </c>
      <c r="D139" s="54" t="s">
        <v>336</v>
      </c>
      <c r="E139" s="137">
        <v>5</v>
      </c>
      <c r="F139" s="68">
        <f>VLOOKUP(B139,'[1]Vat lieu'!$B$3:$E$379,4,0)</f>
        <v>400</v>
      </c>
      <c r="G139" s="70">
        <f t="shared" si="1"/>
        <v>2000</v>
      </c>
    </row>
    <row r="140" spans="1:7" ht="21.95" customHeight="1" x14ac:dyDescent="0.25">
      <c r="A140" s="54"/>
      <c r="B140" s="133" t="s">
        <v>399</v>
      </c>
      <c r="C140" s="58" t="s">
        <v>332</v>
      </c>
      <c r="D140" s="54" t="s">
        <v>333</v>
      </c>
      <c r="E140" s="137">
        <v>2</v>
      </c>
      <c r="F140" s="68">
        <f>VLOOKUP(B140,'[1]Vat lieu'!$B$3:$E$379,4,0)</f>
        <v>35</v>
      </c>
      <c r="G140" s="70">
        <f t="shared" si="1"/>
        <v>70</v>
      </c>
    </row>
    <row r="141" spans="1:7" ht="21.95" customHeight="1" x14ac:dyDescent="0.25">
      <c r="A141" s="60"/>
      <c r="B141" s="134" t="s">
        <v>474</v>
      </c>
      <c r="C141" s="61" t="s">
        <v>382</v>
      </c>
      <c r="D141" s="60" t="s">
        <v>126</v>
      </c>
      <c r="E141" s="60" t="s">
        <v>128</v>
      </c>
      <c r="F141" s="73">
        <f>VLOOKUP(B141,'[1]Vat lieu'!$B$3:$E$379,4,0)</f>
        <v>6600</v>
      </c>
      <c r="G141" s="75">
        <f t="shared" si="1"/>
        <v>66</v>
      </c>
    </row>
    <row r="142" spans="1:7" ht="21.95" customHeight="1" x14ac:dyDescent="0.25">
      <c r="A142" s="95"/>
      <c r="B142" s="174" t="s">
        <v>437</v>
      </c>
      <c r="C142" s="175" t="s">
        <v>358</v>
      </c>
      <c r="D142" s="95" t="s">
        <v>126</v>
      </c>
      <c r="E142" s="95" t="s">
        <v>128</v>
      </c>
      <c r="F142" s="176">
        <f>VLOOKUP(B142,'[1]Vat lieu'!$B$3:$E$379,4,0)</f>
        <v>75636</v>
      </c>
      <c r="G142" s="177">
        <f t="shared" si="1"/>
        <v>756.36</v>
      </c>
    </row>
    <row r="143" spans="1:7" ht="21.95" customHeight="1" x14ac:dyDescent="0.25">
      <c r="A143" s="54"/>
      <c r="B143" s="133" t="s">
        <v>394</v>
      </c>
      <c r="C143" s="58" t="s">
        <v>321</v>
      </c>
      <c r="D143" s="54" t="s">
        <v>322</v>
      </c>
      <c r="E143" s="54" t="s">
        <v>128</v>
      </c>
      <c r="F143" s="68">
        <f>VLOOKUP(B143,'[1]Vat lieu'!$B$3:$E$379,4,0)</f>
        <v>5460</v>
      </c>
      <c r="G143" s="70">
        <f t="shared" si="1"/>
        <v>54.6</v>
      </c>
    </row>
    <row r="144" spans="1:7" ht="21.95" customHeight="1" x14ac:dyDescent="0.25">
      <c r="A144" s="54"/>
      <c r="B144" s="133" t="s">
        <v>398</v>
      </c>
      <c r="C144" s="58" t="s">
        <v>330</v>
      </c>
      <c r="D144" s="54" t="s">
        <v>173</v>
      </c>
      <c r="E144" s="54" t="s">
        <v>235</v>
      </c>
      <c r="F144" s="68">
        <f>VLOOKUP(B144,'[1]Vat lieu'!$B$3:$E$379,4,0)</f>
        <v>36360</v>
      </c>
      <c r="G144" s="70">
        <f t="shared" si="1"/>
        <v>1090.8</v>
      </c>
    </row>
    <row r="145" spans="1:7" ht="21.95" customHeight="1" x14ac:dyDescent="0.25">
      <c r="A145" s="96"/>
      <c r="B145" s="178"/>
      <c r="C145" s="97" t="s">
        <v>574</v>
      </c>
      <c r="D145" s="98"/>
      <c r="E145" s="99">
        <v>0.08</v>
      </c>
      <c r="F145" s="179"/>
      <c r="G145" s="180">
        <f>SUM(G133:G144)*E145</f>
        <v>2191.2700800000002</v>
      </c>
    </row>
    <row r="146" spans="1:7" ht="21.95" customHeight="1" x14ac:dyDescent="0.25">
      <c r="A146" s="51">
        <v>13</v>
      </c>
      <c r="B146" s="110" t="s">
        <v>64</v>
      </c>
      <c r="C146" s="110" t="s">
        <v>40</v>
      </c>
      <c r="D146" s="312"/>
      <c r="E146" s="312"/>
      <c r="F146" s="17"/>
      <c r="G146" s="32">
        <f>ROUND(SUM(G147:G159),0)</f>
        <v>29582</v>
      </c>
    </row>
    <row r="147" spans="1:7" ht="21.95" customHeight="1" x14ac:dyDescent="0.25">
      <c r="A147" s="100"/>
      <c r="B147" s="174" t="s">
        <v>417</v>
      </c>
      <c r="C147" s="175" t="s">
        <v>424</v>
      </c>
      <c r="D147" s="95" t="s">
        <v>333</v>
      </c>
      <c r="E147" s="181">
        <v>10</v>
      </c>
      <c r="F147" s="176">
        <f>VLOOKUP(B147,'[1]Vat lieu'!$B$3:$E$379,4,0)</f>
        <v>990</v>
      </c>
      <c r="G147" s="177">
        <f t="shared" ref="G147:G212" si="2">F147*E147</f>
        <v>9900</v>
      </c>
    </row>
    <row r="148" spans="1:7" ht="21.95" customHeight="1" x14ac:dyDescent="0.25">
      <c r="A148" s="88"/>
      <c r="B148" s="133" t="s">
        <v>413</v>
      </c>
      <c r="C148" s="58" t="s">
        <v>350</v>
      </c>
      <c r="D148" s="54" t="s">
        <v>336</v>
      </c>
      <c r="E148" s="137">
        <v>10</v>
      </c>
      <c r="F148" s="68">
        <f>VLOOKUP(B148,'[1]Vat lieu'!$B$3:$E$379,4,0)</f>
        <v>240</v>
      </c>
      <c r="G148" s="70">
        <f t="shared" si="2"/>
        <v>2400</v>
      </c>
    </row>
    <row r="149" spans="1:7" ht="21.95" customHeight="1" x14ac:dyDescent="0.25">
      <c r="A149" s="88"/>
      <c r="B149" s="133" t="s">
        <v>415</v>
      </c>
      <c r="C149" s="58" t="s">
        <v>684</v>
      </c>
      <c r="D149" s="54" t="s">
        <v>333</v>
      </c>
      <c r="E149" s="137">
        <v>5</v>
      </c>
      <c r="F149" s="68">
        <f>VLOOKUP(B149,'[1]Vat lieu'!$B$3:$E$379,4,0)</f>
        <v>550</v>
      </c>
      <c r="G149" s="70">
        <f t="shared" si="2"/>
        <v>2750</v>
      </c>
    </row>
    <row r="150" spans="1:7" ht="21.95" customHeight="1" x14ac:dyDescent="0.25">
      <c r="A150" s="88"/>
      <c r="B150" s="133" t="s">
        <v>479</v>
      </c>
      <c r="C150" s="58" t="s">
        <v>697</v>
      </c>
      <c r="D150" s="54" t="s">
        <v>336</v>
      </c>
      <c r="E150" s="54" t="s">
        <v>383</v>
      </c>
      <c r="F150" s="68">
        <f>VLOOKUP(B150,'[1]Vat lieu'!$B$3:$E$379,4,0)</f>
        <v>5959.8</v>
      </c>
      <c r="G150" s="70">
        <f t="shared" si="2"/>
        <v>2503.116</v>
      </c>
    </row>
    <row r="151" spans="1:7" ht="21.95" customHeight="1" x14ac:dyDescent="0.25">
      <c r="A151" s="88"/>
      <c r="B151" s="133" t="s">
        <v>480</v>
      </c>
      <c r="C151" s="58" t="s">
        <v>384</v>
      </c>
      <c r="D151" s="54" t="s">
        <v>336</v>
      </c>
      <c r="E151" s="54" t="s">
        <v>50</v>
      </c>
      <c r="F151" s="68">
        <f>VLOOKUP(B151,'[1]Vat lieu'!$B$3:$E$379,4,0)</f>
        <v>14000</v>
      </c>
      <c r="G151" s="70">
        <f t="shared" si="2"/>
        <v>2800</v>
      </c>
    </row>
    <row r="152" spans="1:7" ht="21.95" customHeight="1" x14ac:dyDescent="0.25">
      <c r="A152" s="88"/>
      <c r="B152" s="133" t="s">
        <v>481</v>
      </c>
      <c r="C152" s="183" t="s">
        <v>385</v>
      </c>
      <c r="D152" s="54" t="s">
        <v>336</v>
      </c>
      <c r="E152" s="54" t="s">
        <v>50</v>
      </c>
      <c r="F152" s="68">
        <f>VLOOKUP(B152,'[1]Vat lieu'!$B$3:$E$379,4,0)</f>
        <v>15000</v>
      </c>
      <c r="G152" s="70">
        <f t="shared" si="2"/>
        <v>3000</v>
      </c>
    </row>
    <row r="153" spans="1:7" ht="21.95" customHeight="1" x14ac:dyDescent="0.25">
      <c r="A153" s="88"/>
      <c r="B153" s="133" t="s">
        <v>409</v>
      </c>
      <c r="C153" s="58" t="s">
        <v>345</v>
      </c>
      <c r="D153" s="54" t="s">
        <v>336</v>
      </c>
      <c r="E153" s="137">
        <v>5</v>
      </c>
      <c r="F153" s="68">
        <f>VLOOKUP(B153,'[1]Vat lieu'!$B$3:$E$379,4,0)</f>
        <v>400</v>
      </c>
      <c r="G153" s="70">
        <f t="shared" si="2"/>
        <v>2000</v>
      </c>
    </row>
    <row r="154" spans="1:7" ht="21.95" customHeight="1" x14ac:dyDescent="0.25">
      <c r="A154" s="91"/>
      <c r="B154" s="134" t="s">
        <v>399</v>
      </c>
      <c r="C154" s="61" t="s">
        <v>332</v>
      </c>
      <c r="D154" s="60" t="s">
        <v>333</v>
      </c>
      <c r="E154" s="191">
        <v>2</v>
      </c>
      <c r="F154" s="73">
        <f>VLOOKUP(B154,'[1]Vat lieu'!$B$3:$E$379,4,0)</f>
        <v>35</v>
      </c>
      <c r="G154" s="75">
        <f t="shared" si="2"/>
        <v>70</v>
      </c>
    </row>
    <row r="155" spans="1:7" ht="21.95" customHeight="1" x14ac:dyDescent="0.25">
      <c r="A155" s="100"/>
      <c r="B155" s="174" t="s">
        <v>474</v>
      </c>
      <c r="C155" s="175" t="s">
        <v>382</v>
      </c>
      <c r="D155" s="95" t="s">
        <v>126</v>
      </c>
      <c r="E155" s="95" t="s">
        <v>128</v>
      </c>
      <c r="F155" s="176">
        <f>VLOOKUP(B155,'[1]Vat lieu'!$B$3:$E$379,4,0)</f>
        <v>6600</v>
      </c>
      <c r="G155" s="177">
        <f t="shared" si="2"/>
        <v>66</v>
      </c>
    </row>
    <row r="156" spans="1:7" ht="21.95" customHeight="1" x14ac:dyDescent="0.25">
      <c r="A156" s="88"/>
      <c r="B156" s="133" t="s">
        <v>437</v>
      </c>
      <c r="C156" s="58" t="s">
        <v>358</v>
      </c>
      <c r="D156" s="54" t="s">
        <v>126</v>
      </c>
      <c r="E156" s="54" t="s">
        <v>128</v>
      </c>
      <c r="F156" s="68">
        <f>VLOOKUP(B156,'[1]Vat lieu'!$B$3:$E$379,4,0)</f>
        <v>75636</v>
      </c>
      <c r="G156" s="70">
        <f t="shared" si="2"/>
        <v>756.36</v>
      </c>
    </row>
    <row r="157" spans="1:7" ht="21.95" customHeight="1" x14ac:dyDescent="0.25">
      <c r="A157" s="88"/>
      <c r="B157" s="133" t="s">
        <v>394</v>
      </c>
      <c r="C157" s="58" t="s">
        <v>321</v>
      </c>
      <c r="D157" s="54" t="s">
        <v>322</v>
      </c>
      <c r="E157" s="54" t="s">
        <v>128</v>
      </c>
      <c r="F157" s="68">
        <f>VLOOKUP(B157,'[1]Vat lieu'!$B$3:$E$379,4,0)</f>
        <v>5460</v>
      </c>
      <c r="G157" s="70">
        <f t="shared" si="2"/>
        <v>54.6</v>
      </c>
    </row>
    <row r="158" spans="1:7" ht="21.95" customHeight="1" x14ac:dyDescent="0.25">
      <c r="A158" s="88"/>
      <c r="B158" s="133" t="s">
        <v>398</v>
      </c>
      <c r="C158" s="58" t="s">
        <v>330</v>
      </c>
      <c r="D158" s="54" t="s">
        <v>173</v>
      </c>
      <c r="E158" s="54" t="s">
        <v>235</v>
      </c>
      <c r="F158" s="68">
        <f>VLOOKUP(B158,'[1]Vat lieu'!$B$3:$E$379,4,0)</f>
        <v>36360</v>
      </c>
      <c r="G158" s="70">
        <f t="shared" si="2"/>
        <v>1090.8</v>
      </c>
    </row>
    <row r="159" spans="1:7" ht="21.95" customHeight="1" x14ac:dyDescent="0.25">
      <c r="A159" s="101"/>
      <c r="B159" s="178"/>
      <c r="C159" s="97" t="s">
        <v>574</v>
      </c>
      <c r="D159" s="98"/>
      <c r="E159" s="99">
        <v>0.08</v>
      </c>
      <c r="F159" s="179"/>
      <c r="G159" s="180">
        <f>SUM(G147:G158)*E159</f>
        <v>2191.2700800000002</v>
      </c>
    </row>
    <row r="160" spans="1:7" ht="21.95" customHeight="1" x14ac:dyDescent="0.25">
      <c r="A160" s="51">
        <v>14</v>
      </c>
      <c r="B160" s="110" t="s">
        <v>65</v>
      </c>
      <c r="C160" s="110" t="s">
        <v>425</v>
      </c>
      <c r="D160" s="312"/>
      <c r="E160" s="312"/>
      <c r="F160" s="17"/>
      <c r="G160" s="32">
        <f>SUM(G161:G173)</f>
        <v>29582.146079999999</v>
      </c>
    </row>
    <row r="161" spans="1:7" ht="21.95" customHeight="1" x14ac:dyDescent="0.25">
      <c r="A161" s="111"/>
      <c r="B161" s="2" t="s">
        <v>417</v>
      </c>
      <c r="C161" s="127" t="s">
        <v>424</v>
      </c>
      <c r="D161" s="24" t="s">
        <v>333</v>
      </c>
      <c r="E161" s="131">
        <v>10</v>
      </c>
      <c r="F161" s="17">
        <f>VLOOKUP(B161,'[1]Vat lieu'!$B$3:$E$379,4,0)</f>
        <v>990</v>
      </c>
      <c r="G161" s="27">
        <f t="shared" si="2"/>
        <v>9900</v>
      </c>
    </row>
    <row r="162" spans="1:7" ht="21.95" customHeight="1" x14ac:dyDescent="0.25">
      <c r="A162" s="100"/>
      <c r="B162" s="174" t="s">
        <v>413</v>
      </c>
      <c r="C162" s="175" t="s">
        <v>350</v>
      </c>
      <c r="D162" s="95" t="s">
        <v>336</v>
      </c>
      <c r="E162" s="181">
        <v>10</v>
      </c>
      <c r="F162" s="176">
        <f>VLOOKUP(B162,'[1]Vat lieu'!$B$3:$E$379,4,0)</f>
        <v>240</v>
      </c>
      <c r="G162" s="177">
        <f t="shared" si="2"/>
        <v>2400</v>
      </c>
    </row>
    <row r="163" spans="1:7" ht="21.95" customHeight="1" x14ac:dyDescent="0.25">
      <c r="A163" s="88"/>
      <c r="B163" s="133" t="s">
        <v>415</v>
      </c>
      <c r="C163" s="58" t="s">
        <v>684</v>
      </c>
      <c r="D163" s="54" t="s">
        <v>333</v>
      </c>
      <c r="E163" s="137">
        <v>5</v>
      </c>
      <c r="F163" s="68">
        <f>VLOOKUP(B163,'[1]Vat lieu'!$B$3:$E$379,4,0)</f>
        <v>550</v>
      </c>
      <c r="G163" s="70">
        <f t="shared" si="2"/>
        <v>2750</v>
      </c>
    </row>
    <row r="164" spans="1:7" ht="21.95" customHeight="1" x14ac:dyDescent="0.25">
      <c r="A164" s="88"/>
      <c r="B164" s="133" t="s">
        <v>479</v>
      </c>
      <c r="C164" s="58" t="s">
        <v>697</v>
      </c>
      <c r="D164" s="54" t="s">
        <v>336</v>
      </c>
      <c r="E164" s="54" t="s">
        <v>383</v>
      </c>
      <c r="F164" s="68">
        <f>VLOOKUP(B164,'[1]Vat lieu'!$B$3:$E$379,4,0)</f>
        <v>5959.8</v>
      </c>
      <c r="G164" s="70">
        <f t="shared" si="2"/>
        <v>2503.116</v>
      </c>
    </row>
    <row r="165" spans="1:7" ht="21.95" customHeight="1" x14ac:dyDescent="0.25">
      <c r="A165" s="88"/>
      <c r="B165" s="133" t="s">
        <v>480</v>
      </c>
      <c r="C165" s="58" t="s">
        <v>384</v>
      </c>
      <c r="D165" s="54" t="s">
        <v>336</v>
      </c>
      <c r="E165" s="54" t="s">
        <v>50</v>
      </c>
      <c r="F165" s="68">
        <f>VLOOKUP(B165,'[1]Vat lieu'!$B$3:$E$379,4,0)</f>
        <v>14000</v>
      </c>
      <c r="G165" s="70">
        <f t="shared" si="2"/>
        <v>2800</v>
      </c>
    </row>
    <row r="166" spans="1:7" ht="21.95" customHeight="1" x14ac:dyDescent="0.25">
      <c r="A166" s="88"/>
      <c r="B166" s="133" t="s">
        <v>481</v>
      </c>
      <c r="C166" s="183" t="s">
        <v>385</v>
      </c>
      <c r="D166" s="54" t="s">
        <v>336</v>
      </c>
      <c r="E166" s="54" t="s">
        <v>50</v>
      </c>
      <c r="F166" s="68">
        <f>VLOOKUP(B166,'[1]Vat lieu'!$B$3:$E$379,4,0)</f>
        <v>15000</v>
      </c>
      <c r="G166" s="70">
        <f t="shared" si="2"/>
        <v>3000</v>
      </c>
    </row>
    <row r="167" spans="1:7" ht="21.95" customHeight="1" x14ac:dyDescent="0.25">
      <c r="A167" s="88"/>
      <c r="B167" s="133" t="s">
        <v>409</v>
      </c>
      <c r="C167" s="58" t="s">
        <v>345</v>
      </c>
      <c r="D167" s="54" t="s">
        <v>336</v>
      </c>
      <c r="E167" s="137">
        <v>5</v>
      </c>
      <c r="F167" s="68">
        <f>VLOOKUP(B167,'[1]Vat lieu'!$B$3:$E$379,4,0)</f>
        <v>400</v>
      </c>
      <c r="G167" s="70">
        <f t="shared" si="2"/>
        <v>2000</v>
      </c>
    </row>
    <row r="168" spans="1:7" ht="21.95" customHeight="1" x14ac:dyDescent="0.25">
      <c r="A168" s="88"/>
      <c r="B168" s="133" t="s">
        <v>399</v>
      </c>
      <c r="C168" s="58" t="s">
        <v>332</v>
      </c>
      <c r="D168" s="54" t="s">
        <v>333</v>
      </c>
      <c r="E168" s="137">
        <v>2</v>
      </c>
      <c r="F168" s="68">
        <f>VLOOKUP(B168,'[1]Vat lieu'!$B$3:$E$379,4,0)</f>
        <v>35</v>
      </c>
      <c r="G168" s="70">
        <f t="shared" si="2"/>
        <v>70</v>
      </c>
    </row>
    <row r="169" spans="1:7" ht="21.95" customHeight="1" x14ac:dyDescent="0.25">
      <c r="A169" s="88"/>
      <c r="B169" s="133" t="s">
        <v>474</v>
      </c>
      <c r="C169" s="58" t="s">
        <v>382</v>
      </c>
      <c r="D169" s="54" t="s">
        <v>126</v>
      </c>
      <c r="E169" s="54" t="s">
        <v>128</v>
      </c>
      <c r="F169" s="68">
        <f>VLOOKUP(B169,'[1]Vat lieu'!$B$3:$E$379,4,0)</f>
        <v>6600</v>
      </c>
      <c r="G169" s="70">
        <f t="shared" si="2"/>
        <v>66</v>
      </c>
    </row>
    <row r="170" spans="1:7" ht="21.95" customHeight="1" x14ac:dyDescent="0.25">
      <c r="A170" s="88"/>
      <c r="B170" s="133" t="s">
        <v>437</v>
      </c>
      <c r="C170" s="58" t="s">
        <v>358</v>
      </c>
      <c r="D170" s="54" t="s">
        <v>126</v>
      </c>
      <c r="E170" s="54" t="s">
        <v>128</v>
      </c>
      <c r="F170" s="68">
        <f>VLOOKUP(B170,'[1]Vat lieu'!$B$3:$E$379,4,0)</f>
        <v>75636</v>
      </c>
      <c r="G170" s="70">
        <f t="shared" si="2"/>
        <v>756.36</v>
      </c>
    </row>
    <row r="171" spans="1:7" ht="21.95" customHeight="1" x14ac:dyDescent="0.25">
      <c r="A171" s="88"/>
      <c r="B171" s="133" t="s">
        <v>394</v>
      </c>
      <c r="C171" s="58" t="s">
        <v>321</v>
      </c>
      <c r="D171" s="54" t="s">
        <v>322</v>
      </c>
      <c r="E171" s="54" t="s">
        <v>128</v>
      </c>
      <c r="F171" s="68">
        <f>VLOOKUP(B171,'[1]Vat lieu'!$B$3:$E$379,4,0)</f>
        <v>5460</v>
      </c>
      <c r="G171" s="70">
        <f t="shared" si="2"/>
        <v>54.6</v>
      </c>
    </row>
    <row r="172" spans="1:7" ht="21.95" customHeight="1" x14ac:dyDescent="0.25">
      <c r="A172" s="88"/>
      <c r="B172" s="133" t="s">
        <v>398</v>
      </c>
      <c r="C172" s="58" t="s">
        <v>330</v>
      </c>
      <c r="D172" s="54" t="s">
        <v>173</v>
      </c>
      <c r="E172" s="54" t="s">
        <v>235</v>
      </c>
      <c r="F172" s="68">
        <f>VLOOKUP(B172,'[1]Vat lieu'!$B$3:$E$379,4,0)</f>
        <v>36360</v>
      </c>
      <c r="G172" s="70">
        <f t="shared" si="2"/>
        <v>1090.8</v>
      </c>
    </row>
    <row r="173" spans="1:7" ht="21.95" customHeight="1" x14ac:dyDescent="0.25">
      <c r="A173" s="101"/>
      <c r="B173" s="178"/>
      <c r="C173" s="97" t="s">
        <v>574</v>
      </c>
      <c r="D173" s="98"/>
      <c r="E173" s="99">
        <v>0.08</v>
      </c>
      <c r="F173" s="179"/>
      <c r="G173" s="180">
        <f>SUM(G161:G172)*E173</f>
        <v>2191.2700800000002</v>
      </c>
    </row>
    <row r="174" spans="1:7" ht="21.95" customHeight="1" x14ac:dyDescent="0.25">
      <c r="A174" s="51">
        <v>15</v>
      </c>
      <c r="B174" s="110" t="s">
        <v>66</v>
      </c>
      <c r="C174" s="110" t="s">
        <v>426</v>
      </c>
      <c r="D174" s="312"/>
      <c r="E174" s="312"/>
      <c r="F174" s="17"/>
      <c r="G174" s="32">
        <f>SUM(G175:G187)</f>
        <v>29582.146079999999</v>
      </c>
    </row>
    <row r="175" spans="1:7" ht="21.95" customHeight="1" x14ac:dyDescent="0.25">
      <c r="A175" s="100"/>
      <c r="B175" s="174" t="s">
        <v>417</v>
      </c>
      <c r="C175" s="175" t="s">
        <v>424</v>
      </c>
      <c r="D175" s="95" t="s">
        <v>333</v>
      </c>
      <c r="E175" s="181">
        <v>10</v>
      </c>
      <c r="F175" s="176">
        <f>VLOOKUP(B175,'[1]Vat lieu'!$B$3:$E$379,4,0)</f>
        <v>990</v>
      </c>
      <c r="G175" s="177">
        <f t="shared" si="2"/>
        <v>9900</v>
      </c>
    </row>
    <row r="176" spans="1:7" ht="21.95" customHeight="1" x14ac:dyDescent="0.25">
      <c r="A176" s="88"/>
      <c r="B176" s="133" t="s">
        <v>413</v>
      </c>
      <c r="C176" s="58" t="s">
        <v>350</v>
      </c>
      <c r="D176" s="54" t="s">
        <v>336</v>
      </c>
      <c r="E176" s="137">
        <v>10</v>
      </c>
      <c r="F176" s="68">
        <f>VLOOKUP(B176,'[1]Vat lieu'!$B$3:$E$379,4,0)</f>
        <v>240</v>
      </c>
      <c r="G176" s="70">
        <f t="shared" si="2"/>
        <v>2400</v>
      </c>
    </row>
    <row r="177" spans="1:7" ht="21.95" customHeight="1" x14ac:dyDescent="0.25">
      <c r="A177" s="88"/>
      <c r="B177" s="133" t="s">
        <v>415</v>
      </c>
      <c r="C177" s="58" t="s">
        <v>684</v>
      </c>
      <c r="D177" s="54" t="s">
        <v>333</v>
      </c>
      <c r="E177" s="137">
        <v>5</v>
      </c>
      <c r="F177" s="68">
        <f>VLOOKUP(B177,'[1]Vat lieu'!$B$3:$E$379,4,0)</f>
        <v>550</v>
      </c>
      <c r="G177" s="70">
        <f t="shared" si="2"/>
        <v>2750</v>
      </c>
    </row>
    <row r="178" spans="1:7" ht="21.95" customHeight="1" x14ac:dyDescent="0.25">
      <c r="A178" s="88"/>
      <c r="B178" s="133" t="s">
        <v>479</v>
      </c>
      <c r="C178" s="58" t="s">
        <v>697</v>
      </c>
      <c r="D178" s="54" t="s">
        <v>336</v>
      </c>
      <c r="E178" s="54" t="s">
        <v>383</v>
      </c>
      <c r="F178" s="68">
        <f>VLOOKUP(B178,'[1]Vat lieu'!$B$3:$E$379,4,0)</f>
        <v>5959.8</v>
      </c>
      <c r="G178" s="70">
        <f t="shared" si="2"/>
        <v>2503.116</v>
      </c>
    </row>
    <row r="179" spans="1:7" ht="21.95" customHeight="1" x14ac:dyDescent="0.25">
      <c r="A179" s="88"/>
      <c r="B179" s="133" t="s">
        <v>480</v>
      </c>
      <c r="C179" s="58" t="s">
        <v>384</v>
      </c>
      <c r="D179" s="54" t="s">
        <v>336</v>
      </c>
      <c r="E179" s="54" t="s">
        <v>50</v>
      </c>
      <c r="F179" s="68">
        <f>VLOOKUP(B179,'[1]Vat lieu'!$B$3:$E$379,4,0)</f>
        <v>14000</v>
      </c>
      <c r="G179" s="70">
        <f t="shared" si="2"/>
        <v>2800</v>
      </c>
    </row>
    <row r="180" spans="1:7" ht="21.95" customHeight="1" x14ac:dyDescent="0.25">
      <c r="A180" s="88"/>
      <c r="B180" s="133" t="s">
        <v>481</v>
      </c>
      <c r="C180" s="183" t="s">
        <v>385</v>
      </c>
      <c r="D180" s="54" t="s">
        <v>336</v>
      </c>
      <c r="E180" s="54" t="s">
        <v>50</v>
      </c>
      <c r="F180" s="68">
        <f>VLOOKUP(B180,'[1]Vat lieu'!$B$3:$E$379,4,0)</f>
        <v>15000</v>
      </c>
      <c r="G180" s="70">
        <f t="shared" si="2"/>
        <v>3000</v>
      </c>
    </row>
    <row r="181" spans="1:7" ht="21.95" customHeight="1" x14ac:dyDescent="0.25">
      <c r="A181" s="91"/>
      <c r="B181" s="134" t="s">
        <v>409</v>
      </c>
      <c r="C181" s="221" t="s">
        <v>345</v>
      </c>
      <c r="D181" s="60" t="s">
        <v>336</v>
      </c>
      <c r="E181" s="191">
        <v>5</v>
      </c>
      <c r="F181" s="73">
        <f>VLOOKUP(B181,'[1]Vat lieu'!$B$3:$E$379,4,0)</f>
        <v>400</v>
      </c>
      <c r="G181" s="75">
        <f t="shared" si="2"/>
        <v>2000</v>
      </c>
    </row>
    <row r="182" spans="1:7" ht="21.95" customHeight="1" x14ac:dyDescent="0.25">
      <c r="A182" s="100"/>
      <c r="B182" s="174" t="s">
        <v>399</v>
      </c>
      <c r="C182" s="175" t="s">
        <v>332</v>
      </c>
      <c r="D182" s="95" t="s">
        <v>333</v>
      </c>
      <c r="E182" s="181">
        <v>2</v>
      </c>
      <c r="F182" s="176">
        <f>VLOOKUP(B182,'[1]Vat lieu'!$B$3:$E$379,4,0)</f>
        <v>35</v>
      </c>
      <c r="G182" s="177">
        <f t="shared" si="2"/>
        <v>70</v>
      </c>
    </row>
    <row r="183" spans="1:7" ht="21.95" customHeight="1" x14ac:dyDescent="0.25">
      <c r="A183" s="88"/>
      <c r="B183" s="133" t="s">
        <v>474</v>
      </c>
      <c r="C183" s="58" t="s">
        <v>382</v>
      </c>
      <c r="D183" s="54" t="s">
        <v>126</v>
      </c>
      <c r="E183" s="54" t="s">
        <v>128</v>
      </c>
      <c r="F183" s="68">
        <f>VLOOKUP(B183,'[1]Vat lieu'!$B$3:$E$379,4,0)</f>
        <v>6600</v>
      </c>
      <c r="G183" s="70">
        <f t="shared" si="2"/>
        <v>66</v>
      </c>
    </row>
    <row r="184" spans="1:7" ht="21.95" customHeight="1" x14ac:dyDescent="0.25">
      <c r="A184" s="88"/>
      <c r="B184" s="133" t="s">
        <v>437</v>
      </c>
      <c r="C184" s="58" t="s">
        <v>358</v>
      </c>
      <c r="D184" s="54" t="s">
        <v>126</v>
      </c>
      <c r="E184" s="54" t="s">
        <v>128</v>
      </c>
      <c r="F184" s="68">
        <f>VLOOKUP(B184,'[1]Vat lieu'!$B$3:$E$379,4,0)</f>
        <v>75636</v>
      </c>
      <c r="G184" s="70">
        <f t="shared" si="2"/>
        <v>756.36</v>
      </c>
    </row>
    <row r="185" spans="1:7" ht="21.95" customHeight="1" x14ac:dyDescent="0.25">
      <c r="A185" s="91"/>
      <c r="B185" s="134" t="s">
        <v>394</v>
      </c>
      <c r="C185" s="61" t="s">
        <v>321</v>
      </c>
      <c r="D185" s="60" t="s">
        <v>322</v>
      </c>
      <c r="E185" s="60" t="s">
        <v>128</v>
      </c>
      <c r="F185" s="73">
        <f>VLOOKUP(B185,'[1]Vat lieu'!$B$3:$E$379,4,0)</f>
        <v>5460</v>
      </c>
      <c r="G185" s="75">
        <f t="shared" si="2"/>
        <v>54.6</v>
      </c>
    </row>
    <row r="186" spans="1:7" ht="21.95" customHeight="1" x14ac:dyDescent="0.25">
      <c r="A186" s="100"/>
      <c r="B186" s="174" t="s">
        <v>398</v>
      </c>
      <c r="C186" s="175" t="s">
        <v>330</v>
      </c>
      <c r="D186" s="95" t="s">
        <v>173</v>
      </c>
      <c r="E186" s="95" t="s">
        <v>235</v>
      </c>
      <c r="F186" s="176">
        <f>VLOOKUP(B186,'[1]Vat lieu'!$B$3:$E$379,4,0)</f>
        <v>36360</v>
      </c>
      <c r="G186" s="177">
        <f t="shared" si="2"/>
        <v>1090.8</v>
      </c>
    </row>
    <row r="187" spans="1:7" ht="21.95" customHeight="1" x14ac:dyDescent="0.25">
      <c r="A187" s="101"/>
      <c r="B187" s="178"/>
      <c r="C187" s="97" t="s">
        <v>574</v>
      </c>
      <c r="D187" s="98"/>
      <c r="E187" s="99">
        <v>0.08</v>
      </c>
      <c r="F187" s="179"/>
      <c r="G187" s="180">
        <f>SUM(G175:G186)*E187</f>
        <v>2191.2700800000002</v>
      </c>
    </row>
    <row r="188" spans="1:7" ht="21.95" customHeight="1" x14ac:dyDescent="0.25">
      <c r="A188" s="51">
        <v>16</v>
      </c>
      <c r="B188" s="110" t="s">
        <v>67</v>
      </c>
      <c r="C188" s="110" t="s">
        <v>44</v>
      </c>
      <c r="D188" s="312"/>
      <c r="E188" s="312"/>
      <c r="F188" s="17"/>
      <c r="G188" s="32">
        <f>SUM(G189:G201)</f>
        <v>29582.146079999999</v>
      </c>
    </row>
    <row r="189" spans="1:7" ht="21.95" customHeight="1" x14ac:dyDescent="0.25">
      <c r="A189" s="100"/>
      <c r="B189" s="174" t="s">
        <v>417</v>
      </c>
      <c r="C189" s="175" t="s">
        <v>424</v>
      </c>
      <c r="D189" s="95" t="s">
        <v>333</v>
      </c>
      <c r="E189" s="181">
        <v>10</v>
      </c>
      <c r="F189" s="176">
        <f>VLOOKUP(B189,'[1]Vat lieu'!$B$3:$E$379,4,0)</f>
        <v>990</v>
      </c>
      <c r="G189" s="177">
        <f t="shared" si="2"/>
        <v>9900</v>
      </c>
    </row>
    <row r="190" spans="1:7" ht="21.95" customHeight="1" x14ac:dyDescent="0.25">
      <c r="A190" s="88"/>
      <c r="B190" s="133" t="s">
        <v>413</v>
      </c>
      <c r="C190" s="58" t="s">
        <v>350</v>
      </c>
      <c r="D190" s="54" t="s">
        <v>336</v>
      </c>
      <c r="E190" s="137">
        <v>10</v>
      </c>
      <c r="F190" s="68">
        <f>VLOOKUP(B190,'[1]Vat lieu'!$B$3:$E$379,4,0)</f>
        <v>240</v>
      </c>
      <c r="G190" s="70">
        <f t="shared" si="2"/>
        <v>2400</v>
      </c>
    </row>
    <row r="191" spans="1:7" ht="21.95" customHeight="1" x14ac:dyDescent="0.25">
      <c r="A191" s="88"/>
      <c r="B191" s="133" t="s">
        <v>415</v>
      </c>
      <c r="C191" s="58" t="s">
        <v>684</v>
      </c>
      <c r="D191" s="54" t="s">
        <v>333</v>
      </c>
      <c r="E191" s="137">
        <v>5</v>
      </c>
      <c r="F191" s="68">
        <f>VLOOKUP(B191,'[1]Vat lieu'!$B$3:$E$379,4,0)</f>
        <v>550</v>
      </c>
      <c r="G191" s="70">
        <f t="shared" si="2"/>
        <v>2750</v>
      </c>
    </row>
    <row r="192" spans="1:7" ht="21.95" customHeight="1" x14ac:dyDescent="0.25">
      <c r="A192" s="88"/>
      <c r="B192" s="133" t="s">
        <v>479</v>
      </c>
      <c r="C192" s="58" t="s">
        <v>697</v>
      </c>
      <c r="D192" s="54" t="s">
        <v>336</v>
      </c>
      <c r="E192" s="54" t="s">
        <v>383</v>
      </c>
      <c r="F192" s="68">
        <f>VLOOKUP(B192,'[1]Vat lieu'!$B$3:$E$379,4,0)</f>
        <v>5959.8</v>
      </c>
      <c r="G192" s="70">
        <f t="shared" si="2"/>
        <v>2503.116</v>
      </c>
    </row>
    <row r="193" spans="1:7" ht="21.95" customHeight="1" x14ac:dyDescent="0.25">
      <c r="A193" s="88"/>
      <c r="B193" s="133" t="s">
        <v>480</v>
      </c>
      <c r="C193" s="58" t="s">
        <v>384</v>
      </c>
      <c r="D193" s="54" t="s">
        <v>336</v>
      </c>
      <c r="E193" s="54" t="s">
        <v>50</v>
      </c>
      <c r="F193" s="68">
        <f>VLOOKUP(B193,'[1]Vat lieu'!$B$3:$E$379,4,0)</f>
        <v>14000</v>
      </c>
      <c r="G193" s="70">
        <f t="shared" si="2"/>
        <v>2800</v>
      </c>
    </row>
    <row r="194" spans="1:7" ht="21.95" customHeight="1" x14ac:dyDescent="0.25">
      <c r="A194" s="88"/>
      <c r="B194" s="133" t="s">
        <v>481</v>
      </c>
      <c r="C194" s="58" t="s">
        <v>385</v>
      </c>
      <c r="D194" s="54" t="s">
        <v>336</v>
      </c>
      <c r="E194" s="54" t="s">
        <v>50</v>
      </c>
      <c r="F194" s="68">
        <f>VLOOKUP(B194,'[1]Vat lieu'!$B$3:$E$379,4,0)</f>
        <v>15000</v>
      </c>
      <c r="G194" s="70">
        <f t="shared" si="2"/>
        <v>3000</v>
      </c>
    </row>
    <row r="195" spans="1:7" ht="21.95" customHeight="1" x14ac:dyDescent="0.25">
      <c r="A195" s="88"/>
      <c r="B195" s="133" t="s">
        <v>409</v>
      </c>
      <c r="C195" s="58" t="s">
        <v>345</v>
      </c>
      <c r="D195" s="54" t="s">
        <v>336</v>
      </c>
      <c r="E195" s="137">
        <v>5</v>
      </c>
      <c r="F195" s="68">
        <f>VLOOKUP(B195,'[1]Vat lieu'!$B$3:$E$379,4,0)</f>
        <v>400</v>
      </c>
      <c r="G195" s="70">
        <f t="shared" si="2"/>
        <v>2000</v>
      </c>
    </row>
    <row r="196" spans="1:7" ht="21.95" customHeight="1" x14ac:dyDescent="0.25">
      <c r="A196" s="88"/>
      <c r="B196" s="133" t="s">
        <v>399</v>
      </c>
      <c r="C196" s="58" t="s">
        <v>332</v>
      </c>
      <c r="D196" s="54" t="s">
        <v>333</v>
      </c>
      <c r="E196" s="137">
        <v>2</v>
      </c>
      <c r="F196" s="68">
        <f>VLOOKUP(B196,'[1]Vat lieu'!$B$3:$E$379,4,0)</f>
        <v>35</v>
      </c>
      <c r="G196" s="70">
        <f t="shared" si="2"/>
        <v>70</v>
      </c>
    </row>
    <row r="197" spans="1:7" ht="21.95" customHeight="1" x14ac:dyDescent="0.25">
      <c r="A197" s="88"/>
      <c r="B197" s="133" t="s">
        <v>474</v>
      </c>
      <c r="C197" s="58" t="s">
        <v>382</v>
      </c>
      <c r="D197" s="54" t="s">
        <v>126</v>
      </c>
      <c r="E197" s="54" t="s">
        <v>128</v>
      </c>
      <c r="F197" s="68">
        <f>VLOOKUP(B197,'[1]Vat lieu'!$B$3:$E$379,4,0)</f>
        <v>6600</v>
      </c>
      <c r="G197" s="70">
        <f t="shared" si="2"/>
        <v>66</v>
      </c>
    </row>
    <row r="198" spans="1:7" ht="21.95" customHeight="1" x14ac:dyDescent="0.25">
      <c r="A198" s="88"/>
      <c r="B198" s="133" t="s">
        <v>437</v>
      </c>
      <c r="C198" s="58" t="s">
        <v>358</v>
      </c>
      <c r="D198" s="54" t="s">
        <v>126</v>
      </c>
      <c r="E198" s="54" t="s">
        <v>128</v>
      </c>
      <c r="F198" s="68">
        <f>VLOOKUP(B198,'[1]Vat lieu'!$B$3:$E$379,4,0)</f>
        <v>75636</v>
      </c>
      <c r="G198" s="70">
        <f t="shared" si="2"/>
        <v>756.36</v>
      </c>
    </row>
    <row r="199" spans="1:7" ht="21.95" customHeight="1" x14ac:dyDescent="0.25">
      <c r="A199" s="88"/>
      <c r="B199" s="133" t="s">
        <v>394</v>
      </c>
      <c r="C199" s="58" t="s">
        <v>321</v>
      </c>
      <c r="D199" s="54" t="s">
        <v>322</v>
      </c>
      <c r="E199" s="54" t="s">
        <v>128</v>
      </c>
      <c r="F199" s="68">
        <f>VLOOKUP(B199,'[1]Vat lieu'!$B$3:$E$379,4,0)</f>
        <v>5460</v>
      </c>
      <c r="G199" s="70">
        <f t="shared" si="2"/>
        <v>54.6</v>
      </c>
    </row>
    <row r="200" spans="1:7" ht="21.95" customHeight="1" x14ac:dyDescent="0.25">
      <c r="A200" s="88"/>
      <c r="B200" s="133" t="s">
        <v>398</v>
      </c>
      <c r="C200" s="58" t="s">
        <v>330</v>
      </c>
      <c r="D200" s="54" t="s">
        <v>173</v>
      </c>
      <c r="E200" s="54" t="s">
        <v>235</v>
      </c>
      <c r="F200" s="68">
        <f>VLOOKUP(B200,'[1]Vat lieu'!$B$3:$E$379,4,0)</f>
        <v>36360</v>
      </c>
      <c r="G200" s="70">
        <f t="shared" si="2"/>
        <v>1090.8</v>
      </c>
    </row>
    <row r="201" spans="1:7" ht="21.95" customHeight="1" x14ac:dyDescent="0.25">
      <c r="A201" s="91"/>
      <c r="B201" s="134"/>
      <c r="C201" s="92" t="s">
        <v>574</v>
      </c>
      <c r="D201" s="93"/>
      <c r="E201" s="94">
        <v>0.08</v>
      </c>
      <c r="F201" s="73"/>
      <c r="G201" s="75">
        <f>SUM(G189:G200)*E201</f>
        <v>2191.2700800000002</v>
      </c>
    </row>
    <row r="202" spans="1:7" ht="21.95" customHeight="1" x14ac:dyDescent="0.25">
      <c r="A202" s="51">
        <v>17</v>
      </c>
      <c r="B202" s="110" t="s">
        <v>68</v>
      </c>
      <c r="C202" s="110" t="s">
        <v>69</v>
      </c>
      <c r="D202" s="24"/>
      <c r="E202" s="24"/>
      <c r="F202" s="17"/>
      <c r="G202" s="32">
        <f>SUM(G203:G213)</f>
        <v>181001.36879999994</v>
      </c>
    </row>
    <row r="203" spans="1:7" ht="21.95" customHeight="1" x14ac:dyDescent="0.25">
      <c r="A203" s="95"/>
      <c r="B203" s="174" t="s">
        <v>402</v>
      </c>
      <c r="C203" s="175" t="s">
        <v>337</v>
      </c>
      <c r="D203" s="95" t="s">
        <v>338</v>
      </c>
      <c r="E203" s="95" t="s">
        <v>52</v>
      </c>
      <c r="F203" s="176">
        <f>VLOOKUP(B203,'[1]Vat lieu'!$B$3:$E$379,4,0)</f>
        <v>46</v>
      </c>
      <c r="G203" s="177">
        <f t="shared" si="2"/>
        <v>23</v>
      </c>
    </row>
    <row r="204" spans="1:7" ht="21.95" customHeight="1" x14ac:dyDescent="0.25">
      <c r="A204" s="54"/>
      <c r="B204" s="133" t="s">
        <v>482</v>
      </c>
      <c r="C204" s="58" t="s">
        <v>386</v>
      </c>
      <c r="D204" s="54" t="s">
        <v>333</v>
      </c>
      <c r="E204" s="137">
        <v>15</v>
      </c>
      <c r="F204" s="68">
        <f>VLOOKUP(B204,'[1]Vat lieu'!$B$3:$E$379,4,0)</f>
        <v>7000</v>
      </c>
      <c r="G204" s="70">
        <f t="shared" si="2"/>
        <v>105000</v>
      </c>
    </row>
    <row r="205" spans="1:7" ht="21.95" customHeight="1" x14ac:dyDescent="0.25">
      <c r="A205" s="54"/>
      <c r="B205" s="133" t="s">
        <v>483</v>
      </c>
      <c r="C205" s="58" t="s">
        <v>387</v>
      </c>
      <c r="D205" s="54" t="s">
        <v>333</v>
      </c>
      <c r="E205" s="54" t="s">
        <v>166</v>
      </c>
      <c r="F205" s="68">
        <f>VLOOKUP(B205,'[1]Vat lieu'!$B$3:$E$379,4,0)</f>
        <v>8304</v>
      </c>
      <c r="G205" s="70">
        <f t="shared" si="2"/>
        <v>830.40000000000009</v>
      </c>
    </row>
    <row r="206" spans="1:7" ht="21.95" customHeight="1" x14ac:dyDescent="0.25">
      <c r="A206" s="54"/>
      <c r="B206" s="133" t="s">
        <v>484</v>
      </c>
      <c r="C206" s="58" t="s">
        <v>388</v>
      </c>
      <c r="D206" s="54" t="s">
        <v>333</v>
      </c>
      <c r="E206" s="54" t="s">
        <v>128</v>
      </c>
      <c r="F206" s="68">
        <f>VLOOKUP(B206,'[1]Vat lieu'!$B$3:$E$379,4,0)</f>
        <v>3250000</v>
      </c>
      <c r="G206" s="70">
        <f t="shared" si="2"/>
        <v>32500</v>
      </c>
    </row>
    <row r="207" spans="1:7" ht="21.95" customHeight="1" x14ac:dyDescent="0.25">
      <c r="A207" s="54"/>
      <c r="B207" s="133" t="s">
        <v>441</v>
      </c>
      <c r="C207" s="58" t="s">
        <v>362</v>
      </c>
      <c r="D207" s="54" t="s">
        <v>357</v>
      </c>
      <c r="E207" s="54" t="s">
        <v>181</v>
      </c>
      <c r="F207" s="68">
        <f>VLOOKUP(B207,'[1]Vat lieu'!$B$3:$E$379,4,0)</f>
        <v>9090900</v>
      </c>
      <c r="G207" s="70">
        <f t="shared" si="2"/>
        <v>18181.8</v>
      </c>
    </row>
    <row r="208" spans="1:7" ht="21.95" customHeight="1" x14ac:dyDescent="0.25">
      <c r="A208" s="54"/>
      <c r="B208" s="133" t="s">
        <v>439</v>
      </c>
      <c r="C208" s="58" t="s">
        <v>360</v>
      </c>
      <c r="D208" s="54" t="s">
        <v>357</v>
      </c>
      <c r="E208" s="54" t="s">
        <v>246</v>
      </c>
      <c r="F208" s="68">
        <f>VLOOKUP(B208,'[1]Vat lieu'!$B$3:$E$379,4,0)</f>
        <v>9090900</v>
      </c>
      <c r="G208" s="70">
        <f t="shared" si="2"/>
        <v>9090.9</v>
      </c>
    </row>
    <row r="209" spans="1:7" ht="21.95" customHeight="1" x14ac:dyDescent="0.25">
      <c r="A209" s="54"/>
      <c r="B209" s="133" t="s">
        <v>474</v>
      </c>
      <c r="C209" s="58" t="s">
        <v>382</v>
      </c>
      <c r="D209" s="54" t="s">
        <v>126</v>
      </c>
      <c r="E209" s="54" t="s">
        <v>128</v>
      </c>
      <c r="F209" s="68">
        <f>VLOOKUP(B209,'[1]Vat lieu'!$B$3:$E$379,4,0)</f>
        <v>6600</v>
      </c>
      <c r="G209" s="70">
        <f t="shared" si="2"/>
        <v>66</v>
      </c>
    </row>
    <row r="210" spans="1:7" ht="21.95" customHeight="1" x14ac:dyDescent="0.25">
      <c r="A210" s="54"/>
      <c r="B210" s="133" t="s">
        <v>437</v>
      </c>
      <c r="C210" s="58" t="s">
        <v>358</v>
      </c>
      <c r="D210" s="54" t="s">
        <v>126</v>
      </c>
      <c r="E210" s="54" t="s">
        <v>128</v>
      </c>
      <c r="F210" s="68">
        <f>VLOOKUP(B210,'[1]Vat lieu'!$B$3:$E$379,4,0)</f>
        <v>75636</v>
      </c>
      <c r="G210" s="70">
        <f t="shared" si="2"/>
        <v>756.36</v>
      </c>
    </row>
    <row r="211" spans="1:7" ht="21.95" customHeight="1" x14ac:dyDescent="0.25">
      <c r="A211" s="54"/>
      <c r="B211" s="133" t="s">
        <v>394</v>
      </c>
      <c r="C211" s="58" t="s">
        <v>321</v>
      </c>
      <c r="D211" s="54" t="s">
        <v>322</v>
      </c>
      <c r="E211" s="54" t="s">
        <v>128</v>
      </c>
      <c r="F211" s="68">
        <f>VLOOKUP(B211,'[1]Vat lieu'!$B$3:$E$379,4,0)</f>
        <v>5460</v>
      </c>
      <c r="G211" s="70">
        <f t="shared" si="2"/>
        <v>54.6</v>
      </c>
    </row>
    <row r="212" spans="1:7" ht="21.95" customHeight="1" x14ac:dyDescent="0.25">
      <c r="A212" s="54"/>
      <c r="B212" s="133" t="s">
        <v>398</v>
      </c>
      <c r="C212" s="58" t="s">
        <v>330</v>
      </c>
      <c r="D212" s="54" t="s">
        <v>173</v>
      </c>
      <c r="E212" s="54" t="s">
        <v>235</v>
      </c>
      <c r="F212" s="68">
        <f>VLOOKUP(B212,'[1]Vat lieu'!$B$3:$E$379,4,0)</f>
        <v>36360</v>
      </c>
      <c r="G212" s="70">
        <f t="shared" si="2"/>
        <v>1090.8</v>
      </c>
    </row>
    <row r="213" spans="1:7" ht="21.95" customHeight="1" x14ac:dyDescent="0.25">
      <c r="A213" s="96"/>
      <c r="B213" s="178"/>
      <c r="C213" s="97" t="s">
        <v>574</v>
      </c>
      <c r="D213" s="98"/>
      <c r="E213" s="99">
        <v>0.08</v>
      </c>
      <c r="F213" s="179"/>
      <c r="G213" s="180">
        <f>SUM(G203:G212)*E213</f>
        <v>13407.508799999996</v>
      </c>
    </row>
    <row r="214" spans="1:7" ht="21.95" customHeight="1" x14ac:dyDescent="0.25">
      <c r="A214" s="51">
        <v>18</v>
      </c>
      <c r="B214" s="110" t="s">
        <v>70</v>
      </c>
      <c r="C214" s="110" t="s">
        <v>71</v>
      </c>
      <c r="D214" s="312"/>
      <c r="E214" s="312"/>
      <c r="F214" s="17"/>
      <c r="G214" s="32">
        <f>SUM(G215:G225)</f>
        <v>181001.36879999994</v>
      </c>
    </row>
    <row r="215" spans="1:7" ht="21.95" customHeight="1" x14ac:dyDescent="0.25">
      <c r="A215" s="100"/>
      <c r="B215" s="174" t="s">
        <v>402</v>
      </c>
      <c r="C215" s="175" t="s">
        <v>337</v>
      </c>
      <c r="D215" s="95" t="s">
        <v>338</v>
      </c>
      <c r="E215" s="95" t="s">
        <v>52</v>
      </c>
      <c r="F215" s="176">
        <f>VLOOKUP(B215,'[1]Vat lieu'!$B$3:$E$379,4,0)</f>
        <v>46</v>
      </c>
      <c r="G215" s="177">
        <f t="shared" ref="G215:G286" si="3">F215*E215</f>
        <v>23</v>
      </c>
    </row>
    <row r="216" spans="1:7" ht="21.95" customHeight="1" x14ac:dyDescent="0.25">
      <c r="A216" s="91"/>
      <c r="B216" s="134" t="s">
        <v>482</v>
      </c>
      <c r="C216" s="61" t="s">
        <v>386</v>
      </c>
      <c r="D216" s="60" t="s">
        <v>333</v>
      </c>
      <c r="E216" s="191">
        <v>15</v>
      </c>
      <c r="F216" s="73">
        <f>VLOOKUP(B216,'[1]Vat lieu'!$B$3:$E$379,4,0)</f>
        <v>7000</v>
      </c>
      <c r="G216" s="75">
        <f t="shared" si="3"/>
        <v>105000</v>
      </c>
    </row>
    <row r="217" spans="1:7" ht="21.95" customHeight="1" x14ac:dyDescent="0.25">
      <c r="A217" s="100"/>
      <c r="B217" s="174" t="s">
        <v>483</v>
      </c>
      <c r="C217" s="175" t="s">
        <v>387</v>
      </c>
      <c r="D217" s="95" t="s">
        <v>333</v>
      </c>
      <c r="E217" s="95" t="s">
        <v>166</v>
      </c>
      <c r="F217" s="176">
        <f>VLOOKUP(B217,'[1]Vat lieu'!$B$3:$E$379,4,0)</f>
        <v>8304</v>
      </c>
      <c r="G217" s="177">
        <f t="shared" si="3"/>
        <v>830.40000000000009</v>
      </c>
    </row>
    <row r="218" spans="1:7" ht="21.95" customHeight="1" x14ac:dyDescent="0.25">
      <c r="A218" s="88"/>
      <c r="B218" s="133" t="s">
        <v>484</v>
      </c>
      <c r="C218" s="58" t="s">
        <v>388</v>
      </c>
      <c r="D218" s="54" t="s">
        <v>333</v>
      </c>
      <c r="E218" s="54" t="s">
        <v>128</v>
      </c>
      <c r="F218" s="68">
        <f>VLOOKUP(B218,'[1]Vat lieu'!$B$3:$E$379,4,0)</f>
        <v>3250000</v>
      </c>
      <c r="G218" s="70">
        <f t="shared" si="3"/>
        <v>32500</v>
      </c>
    </row>
    <row r="219" spans="1:7" ht="21.95" customHeight="1" x14ac:dyDescent="0.25">
      <c r="A219" s="88"/>
      <c r="B219" s="133" t="s">
        <v>441</v>
      </c>
      <c r="C219" s="58" t="s">
        <v>362</v>
      </c>
      <c r="D219" s="54" t="s">
        <v>357</v>
      </c>
      <c r="E219" s="54" t="s">
        <v>181</v>
      </c>
      <c r="F219" s="68">
        <f>VLOOKUP(B219,'[1]Vat lieu'!$B$3:$E$379,4,0)</f>
        <v>9090900</v>
      </c>
      <c r="G219" s="70">
        <f t="shared" si="3"/>
        <v>18181.8</v>
      </c>
    </row>
    <row r="220" spans="1:7" ht="21.95" customHeight="1" x14ac:dyDescent="0.25">
      <c r="A220" s="88"/>
      <c r="B220" s="133" t="s">
        <v>439</v>
      </c>
      <c r="C220" s="58" t="s">
        <v>360</v>
      </c>
      <c r="D220" s="54" t="s">
        <v>357</v>
      </c>
      <c r="E220" s="54" t="s">
        <v>246</v>
      </c>
      <c r="F220" s="68">
        <f>VLOOKUP(B220,'[1]Vat lieu'!$B$3:$E$379,4,0)</f>
        <v>9090900</v>
      </c>
      <c r="G220" s="70">
        <f t="shared" si="3"/>
        <v>9090.9</v>
      </c>
    </row>
    <row r="221" spans="1:7" ht="21.95" customHeight="1" x14ac:dyDescent="0.25">
      <c r="A221" s="91"/>
      <c r="B221" s="134" t="s">
        <v>474</v>
      </c>
      <c r="C221" s="61" t="s">
        <v>382</v>
      </c>
      <c r="D221" s="60" t="s">
        <v>126</v>
      </c>
      <c r="E221" s="60" t="s">
        <v>128</v>
      </c>
      <c r="F221" s="73">
        <f>VLOOKUP(B221,'[1]Vat lieu'!$B$3:$E$379,4,0)</f>
        <v>6600</v>
      </c>
      <c r="G221" s="75">
        <f t="shared" si="3"/>
        <v>66</v>
      </c>
    </row>
    <row r="222" spans="1:7" ht="21.95" customHeight="1" x14ac:dyDescent="0.25">
      <c r="A222" s="100"/>
      <c r="B222" s="174" t="s">
        <v>437</v>
      </c>
      <c r="C222" s="175" t="s">
        <v>358</v>
      </c>
      <c r="D222" s="95" t="s">
        <v>126</v>
      </c>
      <c r="E222" s="95" t="s">
        <v>128</v>
      </c>
      <c r="F222" s="176">
        <f>VLOOKUP(B222,'[1]Vat lieu'!$B$3:$E$379,4,0)</f>
        <v>75636</v>
      </c>
      <c r="G222" s="177">
        <f t="shared" si="3"/>
        <v>756.36</v>
      </c>
    </row>
    <row r="223" spans="1:7" ht="21.95" customHeight="1" x14ac:dyDescent="0.25">
      <c r="A223" s="88"/>
      <c r="B223" s="133" t="s">
        <v>394</v>
      </c>
      <c r="C223" s="58" t="s">
        <v>321</v>
      </c>
      <c r="D223" s="54" t="s">
        <v>322</v>
      </c>
      <c r="E223" s="54" t="s">
        <v>128</v>
      </c>
      <c r="F223" s="68">
        <f>VLOOKUP(B223,'[1]Vat lieu'!$B$3:$E$379,4,0)</f>
        <v>5460</v>
      </c>
      <c r="G223" s="70">
        <f t="shared" si="3"/>
        <v>54.6</v>
      </c>
    </row>
    <row r="224" spans="1:7" ht="21.95" customHeight="1" x14ac:dyDescent="0.25">
      <c r="A224" s="88"/>
      <c r="B224" s="133" t="s">
        <v>398</v>
      </c>
      <c r="C224" s="58" t="s">
        <v>330</v>
      </c>
      <c r="D224" s="54" t="s">
        <v>173</v>
      </c>
      <c r="E224" s="54" t="s">
        <v>235</v>
      </c>
      <c r="F224" s="68">
        <f>VLOOKUP(B224,'[1]Vat lieu'!$B$3:$E$379,4,0)</f>
        <v>36360</v>
      </c>
      <c r="G224" s="70">
        <f t="shared" si="3"/>
        <v>1090.8</v>
      </c>
    </row>
    <row r="225" spans="1:7" ht="21.95" customHeight="1" x14ac:dyDescent="0.25">
      <c r="A225" s="101"/>
      <c r="B225" s="178"/>
      <c r="C225" s="97" t="s">
        <v>574</v>
      </c>
      <c r="D225" s="98"/>
      <c r="E225" s="99">
        <v>0.08</v>
      </c>
      <c r="F225" s="179"/>
      <c r="G225" s="180">
        <f>SUM(G215:G224)*E225</f>
        <v>13407.508799999996</v>
      </c>
    </row>
    <row r="226" spans="1:7" ht="21.95" customHeight="1" x14ac:dyDescent="0.25">
      <c r="A226" s="51">
        <v>19</v>
      </c>
      <c r="B226" s="110" t="s">
        <v>72</v>
      </c>
      <c r="C226" s="110" t="s">
        <v>73</v>
      </c>
      <c r="D226" s="312"/>
      <c r="E226" s="312"/>
      <c r="F226" s="17"/>
      <c r="G226" s="32">
        <f>SUM(G227:G237)</f>
        <v>181001.36879999994</v>
      </c>
    </row>
    <row r="227" spans="1:7" ht="21.95" customHeight="1" x14ac:dyDescent="0.25">
      <c r="A227" s="100"/>
      <c r="B227" s="174" t="s">
        <v>402</v>
      </c>
      <c r="C227" s="175" t="s">
        <v>337</v>
      </c>
      <c r="D227" s="95" t="s">
        <v>338</v>
      </c>
      <c r="E227" s="95" t="s">
        <v>52</v>
      </c>
      <c r="F227" s="176">
        <f>VLOOKUP(B227,'[1]Vat lieu'!$B$3:$E$379,4,0)</f>
        <v>46</v>
      </c>
      <c r="G227" s="177">
        <f t="shared" si="3"/>
        <v>23</v>
      </c>
    </row>
    <row r="228" spans="1:7" ht="21.95" customHeight="1" x14ac:dyDescent="0.25">
      <c r="A228" s="88"/>
      <c r="B228" s="133" t="s">
        <v>482</v>
      </c>
      <c r="C228" s="58" t="s">
        <v>386</v>
      </c>
      <c r="D228" s="54" t="s">
        <v>333</v>
      </c>
      <c r="E228" s="137">
        <v>15</v>
      </c>
      <c r="F228" s="68">
        <f>VLOOKUP(B228,'[1]Vat lieu'!$B$3:$E$379,4,0)</f>
        <v>7000</v>
      </c>
      <c r="G228" s="70">
        <f t="shared" si="3"/>
        <v>105000</v>
      </c>
    </row>
    <row r="229" spans="1:7" ht="21.95" customHeight="1" x14ac:dyDescent="0.25">
      <c r="A229" s="88"/>
      <c r="B229" s="133" t="s">
        <v>483</v>
      </c>
      <c r="C229" s="58" t="s">
        <v>387</v>
      </c>
      <c r="D229" s="54" t="s">
        <v>333</v>
      </c>
      <c r="E229" s="54" t="s">
        <v>166</v>
      </c>
      <c r="F229" s="68">
        <f>VLOOKUP(B229,'[1]Vat lieu'!$B$3:$E$379,4,0)</f>
        <v>8304</v>
      </c>
      <c r="G229" s="70">
        <f t="shared" si="3"/>
        <v>830.40000000000009</v>
      </c>
    </row>
    <row r="230" spans="1:7" ht="21.95" customHeight="1" x14ac:dyDescent="0.25">
      <c r="A230" s="88"/>
      <c r="B230" s="133" t="s">
        <v>484</v>
      </c>
      <c r="C230" s="58" t="s">
        <v>388</v>
      </c>
      <c r="D230" s="54" t="s">
        <v>333</v>
      </c>
      <c r="E230" s="54" t="s">
        <v>128</v>
      </c>
      <c r="F230" s="68">
        <f>VLOOKUP(B230,'[1]Vat lieu'!$B$3:$E$379,4,0)</f>
        <v>3250000</v>
      </c>
      <c r="G230" s="70">
        <f t="shared" si="3"/>
        <v>32500</v>
      </c>
    </row>
    <row r="231" spans="1:7" ht="21.95" customHeight="1" x14ac:dyDescent="0.25">
      <c r="A231" s="88"/>
      <c r="B231" s="133" t="s">
        <v>441</v>
      </c>
      <c r="C231" s="58" t="s">
        <v>362</v>
      </c>
      <c r="D231" s="54" t="s">
        <v>357</v>
      </c>
      <c r="E231" s="54" t="s">
        <v>181</v>
      </c>
      <c r="F231" s="68">
        <f>VLOOKUP(B231,'[1]Vat lieu'!$B$3:$E$379,4,0)</f>
        <v>9090900</v>
      </c>
      <c r="G231" s="70">
        <f t="shared" si="3"/>
        <v>18181.8</v>
      </c>
    </row>
    <row r="232" spans="1:7" ht="21.95" customHeight="1" x14ac:dyDescent="0.25">
      <c r="A232" s="88"/>
      <c r="B232" s="133" t="s">
        <v>439</v>
      </c>
      <c r="C232" s="58" t="s">
        <v>360</v>
      </c>
      <c r="D232" s="54" t="s">
        <v>357</v>
      </c>
      <c r="E232" s="54" t="s">
        <v>246</v>
      </c>
      <c r="F232" s="68">
        <f>VLOOKUP(B232,'[1]Vat lieu'!$B$3:$E$379,4,0)</f>
        <v>9090900</v>
      </c>
      <c r="G232" s="70">
        <f t="shared" si="3"/>
        <v>9090.9</v>
      </c>
    </row>
    <row r="233" spans="1:7" ht="21.95" customHeight="1" x14ac:dyDescent="0.25">
      <c r="A233" s="88"/>
      <c r="B233" s="133" t="s">
        <v>474</v>
      </c>
      <c r="C233" s="58" t="s">
        <v>382</v>
      </c>
      <c r="D233" s="54" t="s">
        <v>126</v>
      </c>
      <c r="E233" s="54" t="s">
        <v>128</v>
      </c>
      <c r="F233" s="68">
        <f>VLOOKUP(B233,'[1]Vat lieu'!$B$3:$E$379,4,0)</f>
        <v>6600</v>
      </c>
      <c r="G233" s="70">
        <f t="shared" si="3"/>
        <v>66</v>
      </c>
    </row>
    <row r="234" spans="1:7" ht="21.95" customHeight="1" x14ac:dyDescent="0.25">
      <c r="A234" s="88"/>
      <c r="B234" s="133" t="s">
        <v>437</v>
      </c>
      <c r="C234" s="58" t="s">
        <v>358</v>
      </c>
      <c r="D234" s="54" t="s">
        <v>126</v>
      </c>
      <c r="E234" s="54" t="s">
        <v>128</v>
      </c>
      <c r="F234" s="68">
        <f>VLOOKUP(B234,'[1]Vat lieu'!$B$3:$E$379,4,0)</f>
        <v>75636</v>
      </c>
      <c r="G234" s="70">
        <f t="shared" si="3"/>
        <v>756.36</v>
      </c>
    </row>
    <row r="235" spans="1:7" ht="21.95" customHeight="1" x14ac:dyDescent="0.25">
      <c r="A235" s="88"/>
      <c r="B235" s="133" t="s">
        <v>394</v>
      </c>
      <c r="C235" s="58" t="s">
        <v>321</v>
      </c>
      <c r="D235" s="54" t="s">
        <v>322</v>
      </c>
      <c r="E235" s="54" t="s">
        <v>128</v>
      </c>
      <c r="F235" s="68">
        <f>VLOOKUP(B235,'[1]Vat lieu'!$B$3:$E$379,4,0)</f>
        <v>5460</v>
      </c>
      <c r="G235" s="70">
        <f t="shared" si="3"/>
        <v>54.6</v>
      </c>
    </row>
    <row r="236" spans="1:7" ht="21.95" customHeight="1" x14ac:dyDescent="0.25">
      <c r="A236" s="88"/>
      <c r="B236" s="133" t="s">
        <v>398</v>
      </c>
      <c r="C236" s="58" t="s">
        <v>330</v>
      </c>
      <c r="D236" s="54" t="s">
        <v>173</v>
      </c>
      <c r="E236" s="54" t="s">
        <v>235</v>
      </c>
      <c r="F236" s="68">
        <f>VLOOKUP(B236,'[1]Vat lieu'!$B$3:$E$379,4,0)</f>
        <v>36360</v>
      </c>
      <c r="G236" s="70">
        <f t="shared" si="3"/>
        <v>1090.8</v>
      </c>
    </row>
    <row r="237" spans="1:7" ht="21.95" customHeight="1" x14ac:dyDescent="0.25">
      <c r="A237" s="101"/>
      <c r="B237" s="178"/>
      <c r="C237" s="97" t="s">
        <v>574</v>
      </c>
      <c r="D237" s="98"/>
      <c r="E237" s="99">
        <v>0.08</v>
      </c>
      <c r="F237" s="179"/>
      <c r="G237" s="180">
        <f>SUM(G227:G236)*E237</f>
        <v>13407.508799999996</v>
      </c>
    </row>
    <row r="238" spans="1:7" ht="21.95" customHeight="1" x14ac:dyDescent="0.25">
      <c r="A238" s="51">
        <v>20</v>
      </c>
      <c r="B238" s="110" t="s">
        <v>74</v>
      </c>
      <c r="C238" s="110" t="s">
        <v>244</v>
      </c>
      <c r="D238" s="312"/>
      <c r="E238" s="312"/>
      <c r="F238" s="17"/>
      <c r="G238" s="32">
        <f>SUM(G239:G249)</f>
        <v>181001.36879999994</v>
      </c>
    </row>
    <row r="239" spans="1:7" ht="21.95" customHeight="1" x14ac:dyDescent="0.25">
      <c r="A239" s="100"/>
      <c r="B239" s="174" t="s">
        <v>402</v>
      </c>
      <c r="C239" s="175" t="s">
        <v>337</v>
      </c>
      <c r="D239" s="95" t="s">
        <v>338</v>
      </c>
      <c r="E239" s="95" t="s">
        <v>52</v>
      </c>
      <c r="F239" s="176">
        <f>VLOOKUP(B239,'[1]Vat lieu'!$B$3:$E$379,4,0)</f>
        <v>46</v>
      </c>
      <c r="G239" s="177">
        <f t="shared" si="3"/>
        <v>23</v>
      </c>
    </row>
    <row r="240" spans="1:7" ht="21.95" customHeight="1" x14ac:dyDescent="0.25">
      <c r="A240" s="88"/>
      <c r="B240" s="133" t="s">
        <v>482</v>
      </c>
      <c r="C240" s="58" t="s">
        <v>386</v>
      </c>
      <c r="D240" s="54" t="s">
        <v>333</v>
      </c>
      <c r="E240" s="137">
        <v>15</v>
      </c>
      <c r="F240" s="68">
        <f>VLOOKUP(B240,'[1]Vat lieu'!$B$3:$E$379,4,0)</f>
        <v>7000</v>
      </c>
      <c r="G240" s="70">
        <f t="shared" si="3"/>
        <v>105000</v>
      </c>
    </row>
    <row r="241" spans="1:7" ht="21.95" customHeight="1" x14ac:dyDescent="0.25">
      <c r="A241" s="91"/>
      <c r="B241" s="134" t="s">
        <v>483</v>
      </c>
      <c r="C241" s="61" t="s">
        <v>387</v>
      </c>
      <c r="D241" s="60" t="s">
        <v>333</v>
      </c>
      <c r="E241" s="60" t="s">
        <v>166</v>
      </c>
      <c r="F241" s="73">
        <f>VLOOKUP(B241,'[1]Vat lieu'!$B$3:$E$379,4,0)</f>
        <v>8304</v>
      </c>
      <c r="G241" s="75">
        <f t="shared" si="3"/>
        <v>830.40000000000009</v>
      </c>
    </row>
    <row r="242" spans="1:7" ht="21.95" customHeight="1" x14ac:dyDescent="0.25">
      <c r="A242" s="100"/>
      <c r="B242" s="174" t="s">
        <v>484</v>
      </c>
      <c r="C242" s="175" t="s">
        <v>388</v>
      </c>
      <c r="D242" s="95" t="s">
        <v>333</v>
      </c>
      <c r="E242" s="95" t="s">
        <v>128</v>
      </c>
      <c r="F242" s="176">
        <f>VLOOKUP(B242,'[1]Vat lieu'!$B$3:$E$379,4,0)</f>
        <v>3250000</v>
      </c>
      <c r="G242" s="177">
        <f t="shared" si="3"/>
        <v>32500</v>
      </c>
    </row>
    <row r="243" spans="1:7" ht="21.95" customHeight="1" x14ac:dyDescent="0.25">
      <c r="A243" s="88"/>
      <c r="B243" s="133" t="s">
        <v>441</v>
      </c>
      <c r="C243" s="58" t="s">
        <v>362</v>
      </c>
      <c r="D243" s="54" t="s">
        <v>357</v>
      </c>
      <c r="E243" s="54" t="s">
        <v>181</v>
      </c>
      <c r="F243" s="68">
        <f>VLOOKUP(B243,'[1]Vat lieu'!$B$3:$E$379,4,0)</f>
        <v>9090900</v>
      </c>
      <c r="G243" s="70">
        <f t="shared" si="3"/>
        <v>18181.8</v>
      </c>
    </row>
    <row r="244" spans="1:7" ht="21.95" customHeight="1" x14ac:dyDescent="0.25">
      <c r="A244" s="88"/>
      <c r="B244" s="133" t="s">
        <v>439</v>
      </c>
      <c r="C244" s="58" t="s">
        <v>360</v>
      </c>
      <c r="D244" s="54" t="s">
        <v>357</v>
      </c>
      <c r="E244" s="54" t="s">
        <v>246</v>
      </c>
      <c r="F244" s="68">
        <f>VLOOKUP(B244,'[1]Vat lieu'!$B$3:$E$379,4,0)</f>
        <v>9090900</v>
      </c>
      <c r="G244" s="70">
        <f t="shared" si="3"/>
        <v>9090.9</v>
      </c>
    </row>
    <row r="245" spans="1:7" ht="21.95" customHeight="1" x14ac:dyDescent="0.25">
      <c r="A245" s="88"/>
      <c r="B245" s="133" t="s">
        <v>474</v>
      </c>
      <c r="C245" s="58" t="s">
        <v>382</v>
      </c>
      <c r="D245" s="54" t="s">
        <v>126</v>
      </c>
      <c r="E245" s="54" t="s">
        <v>128</v>
      </c>
      <c r="F245" s="68">
        <f>VLOOKUP(B245,'[1]Vat lieu'!$B$3:$E$379,4,0)</f>
        <v>6600</v>
      </c>
      <c r="G245" s="70">
        <f t="shared" si="3"/>
        <v>66</v>
      </c>
    </row>
    <row r="246" spans="1:7" ht="21.95" customHeight="1" x14ac:dyDescent="0.25">
      <c r="A246" s="88"/>
      <c r="B246" s="133" t="s">
        <v>437</v>
      </c>
      <c r="C246" s="58" t="s">
        <v>358</v>
      </c>
      <c r="D246" s="54" t="s">
        <v>126</v>
      </c>
      <c r="E246" s="54" t="s">
        <v>128</v>
      </c>
      <c r="F246" s="68">
        <f>VLOOKUP(B246,'[1]Vat lieu'!$B$3:$E$379,4,0)</f>
        <v>75636</v>
      </c>
      <c r="G246" s="70">
        <f t="shared" si="3"/>
        <v>756.36</v>
      </c>
    </row>
    <row r="247" spans="1:7" ht="21.95" customHeight="1" x14ac:dyDescent="0.25">
      <c r="A247" s="91"/>
      <c r="B247" s="134" t="s">
        <v>394</v>
      </c>
      <c r="C247" s="61" t="s">
        <v>321</v>
      </c>
      <c r="D247" s="60" t="s">
        <v>322</v>
      </c>
      <c r="E247" s="60" t="s">
        <v>128</v>
      </c>
      <c r="F247" s="73">
        <f>VLOOKUP(B247,'[1]Vat lieu'!$B$3:$E$379,4,0)</f>
        <v>5460</v>
      </c>
      <c r="G247" s="75">
        <f t="shared" si="3"/>
        <v>54.6</v>
      </c>
    </row>
    <row r="248" spans="1:7" ht="21.95" customHeight="1" x14ac:dyDescent="0.25">
      <c r="A248" s="100"/>
      <c r="B248" s="174" t="s">
        <v>398</v>
      </c>
      <c r="C248" s="175" t="s">
        <v>330</v>
      </c>
      <c r="D248" s="95" t="s">
        <v>173</v>
      </c>
      <c r="E248" s="95" t="s">
        <v>235</v>
      </c>
      <c r="F248" s="176">
        <f>VLOOKUP(B248,'[1]Vat lieu'!$B$3:$E$379,4,0)</f>
        <v>36360</v>
      </c>
      <c r="G248" s="177">
        <f t="shared" si="3"/>
        <v>1090.8</v>
      </c>
    </row>
    <row r="249" spans="1:7" ht="21.95" customHeight="1" x14ac:dyDescent="0.25">
      <c r="A249" s="91"/>
      <c r="B249" s="134"/>
      <c r="C249" s="92" t="s">
        <v>574</v>
      </c>
      <c r="D249" s="93"/>
      <c r="E249" s="94">
        <v>0.08</v>
      </c>
      <c r="F249" s="73"/>
      <c r="G249" s="75">
        <f>SUM(G239:G248)*E249</f>
        <v>13407.508799999996</v>
      </c>
    </row>
    <row r="250" spans="1:7" ht="23.25" customHeight="1" x14ac:dyDescent="0.25">
      <c r="A250" s="28" t="s">
        <v>640</v>
      </c>
      <c r="B250" s="297" t="s">
        <v>390</v>
      </c>
      <c r="C250" s="298"/>
      <c r="D250" s="298"/>
      <c r="E250" s="298"/>
      <c r="F250" s="299"/>
      <c r="G250" s="27">
        <f t="shared" si="3"/>
        <v>0</v>
      </c>
    </row>
    <row r="251" spans="1:7" ht="21.95" customHeight="1" x14ac:dyDescent="0.25">
      <c r="A251" s="28">
        <v>1</v>
      </c>
      <c r="B251" s="305" t="s">
        <v>75</v>
      </c>
      <c r="C251" s="305"/>
      <c r="D251" s="305"/>
      <c r="E251" s="305"/>
      <c r="F251" s="17"/>
      <c r="G251" s="27">
        <f t="shared" si="3"/>
        <v>0</v>
      </c>
    </row>
    <row r="252" spans="1:7" ht="21.95" customHeight="1" x14ac:dyDescent="0.25">
      <c r="A252" s="51" t="s">
        <v>718</v>
      </c>
      <c r="B252" s="51" t="s">
        <v>92</v>
      </c>
      <c r="C252" s="315" t="s">
        <v>428</v>
      </c>
      <c r="D252" s="317"/>
      <c r="E252" s="24"/>
      <c r="F252" s="17"/>
      <c r="G252" s="32">
        <f>SUM(G253:G257)</f>
        <v>17260.236000000001</v>
      </c>
    </row>
    <row r="253" spans="1:7" ht="21.95" customHeight="1" x14ac:dyDescent="0.25">
      <c r="A253" s="62"/>
      <c r="B253" s="132" t="s">
        <v>420</v>
      </c>
      <c r="C253" s="63" t="s">
        <v>378</v>
      </c>
      <c r="D253" s="62" t="s">
        <v>336</v>
      </c>
      <c r="E253" s="62" t="s">
        <v>262</v>
      </c>
      <c r="F253" s="64">
        <f>VLOOKUP(B253,'[1]Vat lieu'!$B$3:$E$379,4,0)</f>
        <v>70000</v>
      </c>
      <c r="G253" s="66">
        <f t="shared" si="3"/>
        <v>1400</v>
      </c>
    </row>
    <row r="254" spans="1:7" ht="21.95" customHeight="1" x14ac:dyDescent="0.25">
      <c r="A254" s="54"/>
      <c r="B254" s="133" t="s">
        <v>393</v>
      </c>
      <c r="C254" s="58" t="s">
        <v>320</v>
      </c>
      <c r="D254" s="54" t="s">
        <v>126</v>
      </c>
      <c r="E254" s="54" t="s">
        <v>262</v>
      </c>
      <c r="F254" s="68">
        <f>VLOOKUP(B254,'[1]Vat lieu'!$B$3:$E$379,4,0)</f>
        <v>272720</v>
      </c>
      <c r="G254" s="70">
        <f t="shared" si="3"/>
        <v>5454.4000000000005</v>
      </c>
    </row>
    <row r="255" spans="1:7" ht="21.95" customHeight="1" x14ac:dyDescent="0.25">
      <c r="A255" s="54"/>
      <c r="B255" s="133" t="s">
        <v>421</v>
      </c>
      <c r="C255" s="58" t="s">
        <v>379</v>
      </c>
      <c r="D255" s="54" t="s">
        <v>105</v>
      </c>
      <c r="E255" s="137">
        <v>1</v>
      </c>
      <c r="F255" s="68">
        <f>VLOOKUP(B255,'[1]Vat lieu'!$B$3:$E$379,4,0)</f>
        <v>9100</v>
      </c>
      <c r="G255" s="70">
        <f t="shared" si="3"/>
        <v>9100</v>
      </c>
    </row>
    <row r="256" spans="1:7" ht="21.95" customHeight="1" x14ac:dyDescent="0.25">
      <c r="A256" s="54"/>
      <c r="B256" s="133" t="s">
        <v>394</v>
      </c>
      <c r="C256" s="58" t="s">
        <v>321</v>
      </c>
      <c r="D256" s="54" t="s">
        <v>322</v>
      </c>
      <c r="E256" s="54" t="s">
        <v>223</v>
      </c>
      <c r="F256" s="68">
        <f>VLOOKUP(B256,'[1]Vat lieu'!$B$3:$E$379,4,0)</f>
        <v>5460</v>
      </c>
      <c r="G256" s="70">
        <f t="shared" si="3"/>
        <v>27.3</v>
      </c>
    </row>
    <row r="257" spans="1:7" ht="21.95" customHeight="1" x14ac:dyDescent="0.25">
      <c r="A257" s="60"/>
      <c r="B257" s="134"/>
      <c r="C257" s="92" t="s">
        <v>574</v>
      </c>
      <c r="D257" s="93"/>
      <c r="E257" s="94">
        <v>0.08</v>
      </c>
      <c r="F257" s="73"/>
      <c r="G257" s="75">
        <f>SUM(G253:G256)*E257</f>
        <v>1278.5360000000001</v>
      </c>
    </row>
    <row r="258" spans="1:7" ht="21.95" customHeight="1" x14ac:dyDescent="0.25">
      <c r="A258" s="51" t="s">
        <v>719</v>
      </c>
      <c r="B258" s="51" t="s">
        <v>93</v>
      </c>
      <c r="C258" s="315" t="s">
        <v>580</v>
      </c>
      <c r="D258" s="316"/>
      <c r="E258" s="150"/>
      <c r="F258" s="17"/>
      <c r="G258" s="32">
        <f>SUM(G259:G263)</f>
        <v>17260.236000000001</v>
      </c>
    </row>
    <row r="259" spans="1:7" ht="21.95" customHeight="1" x14ac:dyDescent="0.25">
      <c r="A259" s="87"/>
      <c r="B259" s="132" t="s">
        <v>420</v>
      </c>
      <c r="C259" s="63" t="s">
        <v>378</v>
      </c>
      <c r="D259" s="62" t="s">
        <v>336</v>
      </c>
      <c r="E259" s="62" t="s">
        <v>262</v>
      </c>
      <c r="F259" s="64">
        <f>VLOOKUP(B259,'[1]Vat lieu'!$B$3:$E$379,4,0)</f>
        <v>70000</v>
      </c>
      <c r="G259" s="66">
        <f t="shared" si="3"/>
        <v>1400</v>
      </c>
    </row>
    <row r="260" spans="1:7" ht="21.95" customHeight="1" x14ac:dyDescent="0.25">
      <c r="A260" s="88"/>
      <c r="B260" s="133" t="s">
        <v>393</v>
      </c>
      <c r="C260" s="58" t="s">
        <v>320</v>
      </c>
      <c r="D260" s="54" t="s">
        <v>126</v>
      </c>
      <c r="E260" s="54" t="s">
        <v>262</v>
      </c>
      <c r="F260" s="68">
        <f>VLOOKUP(B260,'[1]Vat lieu'!$B$3:$E$379,4,0)</f>
        <v>272720</v>
      </c>
      <c r="G260" s="70">
        <f t="shared" si="3"/>
        <v>5454.4000000000005</v>
      </c>
    </row>
    <row r="261" spans="1:7" ht="21.95" customHeight="1" x14ac:dyDescent="0.25">
      <c r="A261" s="91"/>
      <c r="B261" s="134" t="s">
        <v>421</v>
      </c>
      <c r="C261" s="61" t="s">
        <v>379</v>
      </c>
      <c r="D261" s="60" t="s">
        <v>105</v>
      </c>
      <c r="E261" s="191">
        <v>1</v>
      </c>
      <c r="F261" s="73">
        <f>VLOOKUP(B261,'[1]Vat lieu'!$B$3:$E$379,4,0)</f>
        <v>9100</v>
      </c>
      <c r="G261" s="75">
        <f t="shared" si="3"/>
        <v>9100</v>
      </c>
    </row>
    <row r="262" spans="1:7" ht="21.95" customHeight="1" x14ac:dyDescent="0.25">
      <c r="A262" s="100"/>
      <c r="B262" s="174" t="s">
        <v>394</v>
      </c>
      <c r="C262" s="175" t="s">
        <v>321</v>
      </c>
      <c r="D262" s="95" t="s">
        <v>322</v>
      </c>
      <c r="E262" s="95" t="s">
        <v>223</v>
      </c>
      <c r="F262" s="176">
        <f>VLOOKUP(B262,'[1]Vat lieu'!$B$3:$E$379,4,0)</f>
        <v>5460</v>
      </c>
      <c r="G262" s="177">
        <f t="shared" si="3"/>
        <v>27.3</v>
      </c>
    </row>
    <row r="263" spans="1:7" ht="21.95" customHeight="1" x14ac:dyDescent="0.25">
      <c r="A263" s="91"/>
      <c r="B263" s="134"/>
      <c r="C263" s="92" t="s">
        <v>574</v>
      </c>
      <c r="D263" s="93"/>
      <c r="E263" s="94">
        <v>0.08</v>
      </c>
      <c r="F263" s="73"/>
      <c r="G263" s="75">
        <f>SUM(G259:G262)*E263</f>
        <v>1278.5360000000001</v>
      </c>
    </row>
    <row r="264" spans="1:7" ht="21.95" customHeight="1" x14ac:dyDescent="0.25">
      <c r="A264" s="51" t="s">
        <v>720</v>
      </c>
      <c r="B264" s="51" t="s">
        <v>94</v>
      </c>
      <c r="C264" s="311" t="s">
        <v>280</v>
      </c>
      <c r="D264" s="311"/>
      <c r="E264" s="311"/>
      <c r="F264" s="17"/>
      <c r="G264" s="32">
        <f>SUM(G265:G269)</f>
        <v>17260.236000000001</v>
      </c>
    </row>
    <row r="265" spans="1:7" ht="21.95" customHeight="1" x14ac:dyDescent="0.25">
      <c r="A265" s="62"/>
      <c r="B265" s="132" t="s">
        <v>420</v>
      </c>
      <c r="C265" s="63" t="s">
        <v>378</v>
      </c>
      <c r="D265" s="62" t="s">
        <v>336</v>
      </c>
      <c r="E265" s="62" t="s">
        <v>262</v>
      </c>
      <c r="F265" s="64">
        <f>VLOOKUP(B265,'[1]Vat lieu'!$B$3:$E$379,4,0)</f>
        <v>70000</v>
      </c>
      <c r="G265" s="66">
        <f t="shared" si="3"/>
        <v>1400</v>
      </c>
    </row>
    <row r="266" spans="1:7" ht="21.95" customHeight="1" x14ac:dyDescent="0.25">
      <c r="A266" s="54"/>
      <c r="B266" s="133" t="s">
        <v>393</v>
      </c>
      <c r="C266" s="58" t="s">
        <v>320</v>
      </c>
      <c r="D266" s="54" t="s">
        <v>126</v>
      </c>
      <c r="E266" s="54" t="s">
        <v>262</v>
      </c>
      <c r="F266" s="68">
        <f>VLOOKUP(B266,'[1]Vat lieu'!$B$3:$E$379,4,0)</f>
        <v>272720</v>
      </c>
      <c r="G266" s="70">
        <f t="shared" si="3"/>
        <v>5454.4000000000005</v>
      </c>
    </row>
    <row r="267" spans="1:7" ht="21.95" customHeight="1" x14ac:dyDescent="0.25">
      <c r="A267" s="54"/>
      <c r="B267" s="133" t="s">
        <v>421</v>
      </c>
      <c r="C267" s="58" t="s">
        <v>379</v>
      </c>
      <c r="D267" s="54" t="s">
        <v>105</v>
      </c>
      <c r="E267" s="137">
        <v>1</v>
      </c>
      <c r="F267" s="68">
        <f>VLOOKUP(B267,'[1]Vat lieu'!$B$3:$E$379,4,0)</f>
        <v>9100</v>
      </c>
      <c r="G267" s="70">
        <f t="shared" si="3"/>
        <v>9100</v>
      </c>
    </row>
    <row r="268" spans="1:7" ht="21.95" customHeight="1" x14ac:dyDescent="0.25">
      <c r="A268" s="54"/>
      <c r="B268" s="133" t="s">
        <v>394</v>
      </c>
      <c r="C268" s="58" t="s">
        <v>321</v>
      </c>
      <c r="D268" s="54" t="s">
        <v>322</v>
      </c>
      <c r="E268" s="54" t="s">
        <v>223</v>
      </c>
      <c r="F268" s="68">
        <f>VLOOKUP(B268,'[1]Vat lieu'!$B$3:$E$379,4,0)</f>
        <v>5460</v>
      </c>
      <c r="G268" s="70">
        <f t="shared" si="3"/>
        <v>27.3</v>
      </c>
    </row>
    <row r="269" spans="1:7" ht="21.95" customHeight="1" x14ac:dyDescent="0.25">
      <c r="A269" s="60"/>
      <c r="B269" s="134"/>
      <c r="C269" s="92" t="s">
        <v>574</v>
      </c>
      <c r="D269" s="93"/>
      <c r="E269" s="94">
        <v>0.08</v>
      </c>
      <c r="F269" s="73"/>
      <c r="G269" s="75">
        <f>SUM(G265:G268)*E269</f>
        <v>1278.5360000000001</v>
      </c>
    </row>
    <row r="270" spans="1:7" ht="21.95" customHeight="1" x14ac:dyDescent="0.25">
      <c r="A270" s="28">
        <v>2</v>
      </c>
      <c r="B270" s="305" t="s">
        <v>165</v>
      </c>
      <c r="C270" s="305"/>
      <c r="D270" s="305"/>
      <c r="E270" s="24"/>
      <c r="F270" s="17"/>
      <c r="G270" s="27">
        <f t="shared" si="3"/>
        <v>0</v>
      </c>
    </row>
    <row r="271" spans="1:7" ht="21.95" customHeight="1" x14ac:dyDescent="0.25">
      <c r="A271" s="51" t="s">
        <v>721</v>
      </c>
      <c r="B271" s="51" t="s">
        <v>95</v>
      </c>
      <c r="C271" s="315" t="s">
        <v>581</v>
      </c>
      <c r="D271" s="317"/>
      <c r="E271" s="24"/>
      <c r="F271" s="17"/>
      <c r="G271" s="32">
        <f>SUM(G272:G276)</f>
        <v>17260.236000000001</v>
      </c>
    </row>
    <row r="272" spans="1:7" ht="21.95" customHeight="1" x14ac:dyDescent="0.25">
      <c r="A272" s="62"/>
      <c r="B272" s="132" t="s">
        <v>420</v>
      </c>
      <c r="C272" s="63" t="s">
        <v>378</v>
      </c>
      <c r="D272" s="62" t="s">
        <v>336</v>
      </c>
      <c r="E272" s="62" t="s">
        <v>262</v>
      </c>
      <c r="F272" s="64">
        <f>VLOOKUP(B272,'[1]Vat lieu'!$B$3:$E$379,4,0)</f>
        <v>70000</v>
      </c>
      <c r="G272" s="66">
        <f t="shared" si="3"/>
        <v>1400</v>
      </c>
    </row>
    <row r="273" spans="1:7" ht="21.95" customHeight="1" x14ac:dyDescent="0.25">
      <c r="A273" s="54"/>
      <c r="B273" s="133" t="s">
        <v>393</v>
      </c>
      <c r="C273" s="58" t="s">
        <v>320</v>
      </c>
      <c r="D273" s="54" t="s">
        <v>126</v>
      </c>
      <c r="E273" s="54" t="s">
        <v>262</v>
      </c>
      <c r="F273" s="68">
        <f>VLOOKUP(B273,'[1]Vat lieu'!$B$3:$E$379,4,0)</f>
        <v>272720</v>
      </c>
      <c r="G273" s="70">
        <f t="shared" si="3"/>
        <v>5454.4000000000005</v>
      </c>
    </row>
    <row r="274" spans="1:7" ht="21.95" customHeight="1" x14ac:dyDescent="0.25">
      <c r="A274" s="54"/>
      <c r="B274" s="133" t="s">
        <v>421</v>
      </c>
      <c r="C274" s="58" t="s">
        <v>379</v>
      </c>
      <c r="D274" s="54" t="s">
        <v>105</v>
      </c>
      <c r="E274" s="137">
        <v>1</v>
      </c>
      <c r="F274" s="68">
        <f>VLOOKUP(B274,'[1]Vat lieu'!$B$3:$E$379,4,0)</f>
        <v>9100</v>
      </c>
      <c r="G274" s="70">
        <f t="shared" si="3"/>
        <v>9100</v>
      </c>
    </row>
    <row r="275" spans="1:7" ht="21.95" customHeight="1" x14ac:dyDescent="0.25">
      <c r="A275" s="54"/>
      <c r="B275" s="133" t="s">
        <v>394</v>
      </c>
      <c r="C275" s="58" t="s">
        <v>321</v>
      </c>
      <c r="D275" s="54" t="s">
        <v>322</v>
      </c>
      <c r="E275" s="54" t="s">
        <v>223</v>
      </c>
      <c r="F275" s="68">
        <f>VLOOKUP(B275,'[1]Vat lieu'!$B$3:$E$379,4,0)</f>
        <v>5460</v>
      </c>
      <c r="G275" s="70">
        <f t="shared" si="3"/>
        <v>27.3</v>
      </c>
    </row>
    <row r="276" spans="1:7" ht="21.95" customHeight="1" x14ac:dyDescent="0.25">
      <c r="A276" s="60"/>
      <c r="B276" s="134"/>
      <c r="C276" s="92" t="s">
        <v>574</v>
      </c>
      <c r="D276" s="93"/>
      <c r="E276" s="94">
        <v>0.08</v>
      </c>
      <c r="F276" s="73"/>
      <c r="G276" s="75">
        <f>SUM(G272:G275)*E276</f>
        <v>1278.5360000000001</v>
      </c>
    </row>
    <row r="277" spans="1:7" ht="21.95" customHeight="1" x14ac:dyDescent="0.25">
      <c r="A277" s="51" t="s">
        <v>722</v>
      </c>
      <c r="B277" s="51" t="s">
        <v>96</v>
      </c>
      <c r="C277" s="315" t="s">
        <v>582</v>
      </c>
      <c r="D277" s="316"/>
      <c r="E277" s="150"/>
      <c r="F277" s="17"/>
      <c r="G277" s="32">
        <f>SUM(G278:G282)</f>
        <v>17260.236000000001</v>
      </c>
    </row>
    <row r="278" spans="1:7" ht="21.95" customHeight="1" x14ac:dyDescent="0.25">
      <c r="A278" s="246"/>
      <c r="B278" s="2" t="s">
        <v>420</v>
      </c>
      <c r="C278" s="245" t="s">
        <v>378</v>
      </c>
      <c r="D278" s="24" t="s">
        <v>336</v>
      </c>
      <c r="E278" s="24" t="s">
        <v>262</v>
      </c>
      <c r="F278" s="17">
        <f>VLOOKUP(B278,'[1]Vat lieu'!$B$3:$E$379,4,0)</f>
        <v>70000</v>
      </c>
      <c r="G278" s="27">
        <f t="shared" si="3"/>
        <v>1400</v>
      </c>
    </row>
    <row r="279" spans="1:7" ht="21.95" customHeight="1" x14ac:dyDescent="0.25">
      <c r="A279" s="100"/>
      <c r="B279" s="174" t="s">
        <v>393</v>
      </c>
      <c r="C279" s="175" t="s">
        <v>320</v>
      </c>
      <c r="D279" s="95" t="s">
        <v>126</v>
      </c>
      <c r="E279" s="95" t="s">
        <v>262</v>
      </c>
      <c r="F279" s="176">
        <f>VLOOKUP(B279,'[1]Vat lieu'!$B$3:$E$379,4,0)</f>
        <v>272720</v>
      </c>
      <c r="G279" s="177">
        <f t="shared" si="3"/>
        <v>5454.4000000000005</v>
      </c>
    </row>
    <row r="280" spans="1:7" ht="21.95" customHeight="1" x14ac:dyDescent="0.25">
      <c r="A280" s="88"/>
      <c r="B280" s="133" t="s">
        <v>421</v>
      </c>
      <c r="C280" s="58" t="s">
        <v>379</v>
      </c>
      <c r="D280" s="54" t="s">
        <v>105</v>
      </c>
      <c r="E280" s="137">
        <v>1</v>
      </c>
      <c r="F280" s="68">
        <f>VLOOKUP(B280,'[1]Vat lieu'!$B$3:$E$379,4,0)</f>
        <v>9100</v>
      </c>
      <c r="G280" s="70">
        <f t="shared" si="3"/>
        <v>9100</v>
      </c>
    </row>
    <row r="281" spans="1:7" ht="21.95" customHeight="1" x14ac:dyDescent="0.25">
      <c r="A281" s="91"/>
      <c r="B281" s="134" t="s">
        <v>394</v>
      </c>
      <c r="C281" s="61" t="s">
        <v>321</v>
      </c>
      <c r="D281" s="60" t="s">
        <v>322</v>
      </c>
      <c r="E281" s="60" t="s">
        <v>223</v>
      </c>
      <c r="F281" s="73">
        <f>VLOOKUP(B281,'[1]Vat lieu'!$B$3:$E$379,4,0)</f>
        <v>5460</v>
      </c>
      <c r="G281" s="75">
        <f t="shared" si="3"/>
        <v>27.3</v>
      </c>
    </row>
    <row r="282" spans="1:7" ht="21.95" customHeight="1" x14ac:dyDescent="0.25">
      <c r="A282" s="222"/>
      <c r="B282" s="209"/>
      <c r="C282" s="210" t="s">
        <v>574</v>
      </c>
      <c r="D282" s="211"/>
      <c r="E282" s="212">
        <v>0.08</v>
      </c>
      <c r="F282" s="139"/>
      <c r="G282" s="140">
        <f>SUM(G278:G281)*E282</f>
        <v>1278.5360000000001</v>
      </c>
    </row>
    <row r="283" spans="1:7" ht="21.95" customHeight="1" x14ac:dyDescent="0.25">
      <c r="A283" s="51" t="s">
        <v>723</v>
      </c>
      <c r="B283" s="51" t="s">
        <v>97</v>
      </c>
      <c r="C283" s="110" t="s">
        <v>431</v>
      </c>
      <c r="D283" s="312"/>
      <c r="E283" s="312"/>
      <c r="F283" s="17"/>
      <c r="G283" s="32">
        <f>SUM(G284:G288)</f>
        <v>17260.236000000001</v>
      </c>
    </row>
    <row r="284" spans="1:7" ht="21.95" customHeight="1" x14ac:dyDescent="0.25">
      <c r="A284" s="87"/>
      <c r="B284" s="132" t="s">
        <v>420</v>
      </c>
      <c r="C284" s="63" t="s">
        <v>378</v>
      </c>
      <c r="D284" s="62" t="s">
        <v>336</v>
      </c>
      <c r="E284" s="62" t="s">
        <v>262</v>
      </c>
      <c r="F284" s="64">
        <f>VLOOKUP(B284,'[1]Vat lieu'!$B$3:$E$379,4,0)</f>
        <v>70000</v>
      </c>
      <c r="G284" s="66">
        <f t="shared" si="3"/>
        <v>1400</v>
      </c>
    </row>
    <row r="285" spans="1:7" ht="21.95" customHeight="1" x14ac:dyDescent="0.25">
      <c r="A285" s="88"/>
      <c r="B285" s="133" t="s">
        <v>393</v>
      </c>
      <c r="C285" s="58" t="s">
        <v>320</v>
      </c>
      <c r="D285" s="54" t="s">
        <v>126</v>
      </c>
      <c r="E285" s="54" t="s">
        <v>262</v>
      </c>
      <c r="F285" s="68">
        <f>VLOOKUP(B285,'[1]Vat lieu'!$B$3:$E$379,4,0)</f>
        <v>272720</v>
      </c>
      <c r="G285" s="70">
        <f t="shared" si="3"/>
        <v>5454.4000000000005</v>
      </c>
    </row>
    <row r="286" spans="1:7" ht="21.95" customHeight="1" x14ac:dyDescent="0.25">
      <c r="A286" s="88"/>
      <c r="B286" s="133" t="s">
        <v>421</v>
      </c>
      <c r="C286" s="58" t="s">
        <v>379</v>
      </c>
      <c r="D286" s="54" t="s">
        <v>105</v>
      </c>
      <c r="E286" s="137">
        <v>1</v>
      </c>
      <c r="F286" s="68">
        <f>VLOOKUP(B286,'[1]Vat lieu'!$B$3:$E$379,4,0)</f>
        <v>9100</v>
      </c>
      <c r="G286" s="70">
        <f t="shared" si="3"/>
        <v>9100</v>
      </c>
    </row>
    <row r="287" spans="1:7" ht="21.95" customHeight="1" x14ac:dyDescent="0.25">
      <c r="A287" s="88"/>
      <c r="B287" s="133" t="s">
        <v>394</v>
      </c>
      <c r="C287" s="58" t="s">
        <v>321</v>
      </c>
      <c r="D287" s="54" t="s">
        <v>322</v>
      </c>
      <c r="E287" s="54" t="s">
        <v>223</v>
      </c>
      <c r="F287" s="68">
        <f>VLOOKUP(B287,'[1]Vat lieu'!$B$3:$E$379,4,0)</f>
        <v>5460</v>
      </c>
      <c r="G287" s="70">
        <f t="shared" ref="G287:G300" si="4">F287*E287</f>
        <v>27.3</v>
      </c>
    </row>
    <row r="288" spans="1:7" ht="21.95" customHeight="1" x14ac:dyDescent="0.25">
      <c r="A288" s="91"/>
      <c r="B288" s="134"/>
      <c r="C288" s="92" t="s">
        <v>574</v>
      </c>
      <c r="D288" s="93"/>
      <c r="E288" s="94">
        <v>0.08</v>
      </c>
      <c r="F288" s="73"/>
      <c r="G288" s="75">
        <f>SUM(G284:G287)*E288</f>
        <v>1278.5360000000001</v>
      </c>
    </row>
    <row r="289" spans="1:7" ht="21.95" customHeight="1" x14ac:dyDescent="0.25">
      <c r="A289" s="51" t="s">
        <v>724</v>
      </c>
      <c r="B289" s="51" t="s">
        <v>98</v>
      </c>
      <c r="C289" s="311" t="s">
        <v>87</v>
      </c>
      <c r="D289" s="311"/>
      <c r="E289" s="311"/>
      <c r="F289" s="17"/>
      <c r="G289" s="32">
        <f>SUM(G290:G294)</f>
        <v>17260.236000000001</v>
      </c>
    </row>
    <row r="290" spans="1:7" ht="21.95" customHeight="1" x14ac:dyDescent="0.25">
      <c r="A290" s="62"/>
      <c r="B290" s="132" t="s">
        <v>420</v>
      </c>
      <c r="C290" s="63" t="s">
        <v>378</v>
      </c>
      <c r="D290" s="62" t="s">
        <v>336</v>
      </c>
      <c r="E290" s="62" t="s">
        <v>262</v>
      </c>
      <c r="F290" s="64">
        <f>VLOOKUP(B290,'[1]Vat lieu'!$B$3:$E$379,4,0)</f>
        <v>70000</v>
      </c>
      <c r="G290" s="66">
        <f t="shared" si="4"/>
        <v>1400</v>
      </c>
    </row>
    <row r="291" spans="1:7" ht="21.95" customHeight="1" x14ac:dyDescent="0.25">
      <c r="A291" s="54"/>
      <c r="B291" s="133" t="s">
        <v>393</v>
      </c>
      <c r="C291" s="58" t="s">
        <v>320</v>
      </c>
      <c r="D291" s="54" t="s">
        <v>126</v>
      </c>
      <c r="E291" s="54" t="s">
        <v>262</v>
      </c>
      <c r="F291" s="68">
        <f>VLOOKUP(B291,'[1]Vat lieu'!$B$3:$E$379,4,0)</f>
        <v>272720</v>
      </c>
      <c r="G291" s="70">
        <f t="shared" si="4"/>
        <v>5454.4000000000005</v>
      </c>
    </row>
    <row r="292" spans="1:7" ht="21.95" customHeight="1" x14ac:dyDescent="0.25">
      <c r="A292" s="54"/>
      <c r="B292" s="133" t="s">
        <v>421</v>
      </c>
      <c r="C292" s="58" t="s">
        <v>379</v>
      </c>
      <c r="D292" s="54" t="s">
        <v>105</v>
      </c>
      <c r="E292" s="137">
        <v>1</v>
      </c>
      <c r="F292" s="68">
        <f>VLOOKUP(B292,'[1]Vat lieu'!$B$3:$E$379,4,0)</f>
        <v>9100</v>
      </c>
      <c r="G292" s="70">
        <f t="shared" si="4"/>
        <v>9100</v>
      </c>
    </row>
    <row r="293" spans="1:7" ht="21.95" customHeight="1" x14ac:dyDescent="0.25">
      <c r="A293" s="54"/>
      <c r="B293" s="133" t="s">
        <v>394</v>
      </c>
      <c r="C293" s="58" t="s">
        <v>321</v>
      </c>
      <c r="D293" s="54" t="s">
        <v>322</v>
      </c>
      <c r="E293" s="54" t="s">
        <v>223</v>
      </c>
      <c r="F293" s="68">
        <f>VLOOKUP(B293,'[1]Vat lieu'!$B$3:$E$379,4,0)</f>
        <v>5460</v>
      </c>
      <c r="G293" s="70">
        <f t="shared" si="4"/>
        <v>27.3</v>
      </c>
    </row>
    <row r="294" spans="1:7" ht="21.95" customHeight="1" x14ac:dyDescent="0.25">
      <c r="A294" s="60"/>
      <c r="B294" s="134"/>
      <c r="C294" s="92" t="s">
        <v>574</v>
      </c>
      <c r="D294" s="93"/>
      <c r="E294" s="94">
        <v>0.08</v>
      </c>
      <c r="F294" s="73"/>
      <c r="G294" s="75">
        <f>SUM(G290:G293)*E294</f>
        <v>1278.5360000000001</v>
      </c>
    </row>
    <row r="295" spans="1:7" ht="21.75" customHeight="1" x14ac:dyDescent="0.25">
      <c r="A295" s="28" t="s">
        <v>641</v>
      </c>
      <c r="B295" s="297" t="s">
        <v>313</v>
      </c>
      <c r="C295" s="298"/>
      <c r="D295" s="298"/>
      <c r="E295" s="298"/>
      <c r="F295" s="299"/>
      <c r="G295" s="27"/>
    </row>
    <row r="296" spans="1:7" ht="21.95" customHeight="1" x14ac:dyDescent="0.25">
      <c r="A296" s="24">
        <v>1</v>
      </c>
      <c r="B296" s="51" t="s">
        <v>101</v>
      </c>
      <c r="C296" s="311" t="s">
        <v>91</v>
      </c>
      <c r="D296" s="311"/>
      <c r="E296" s="311"/>
      <c r="F296" s="17"/>
      <c r="G296" s="32">
        <f>SUM(G297:G301)</f>
        <v>17260.236000000001</v>
      </c>
    </row>
    <row r="297" spans="1:7" ht="21.95" customHeight="1" x14ac:dyDescent="0.25">
      <c r="A297" s="62"/>
      <c r="B297" s="132" t="s">
        <v>420</v>
      </c>
      <c r="C297" s="63" t="s">
        <v>378</v>
      </c>
      <c r="D297" s="62" t="s">
        <v>336</v>
      </c>
      <c r="E297" s="62" t="s">
        <v>262</v>
      </c>
      <c r="F297" s="64">
        <f>VLOOKUP(B297,'[1]Vat lieu'!$B$3:$E$379,4,0)</f>
        <v>70000</v>
      </c>
      <c r="G297" s="66">
        <f t="shared" si="4"/>
        <v>1400</v>
      </c>
    </row>
    <row r="298" spans="1:7" ht="21.95" customHeight="1" x14ac:dyDescent="0.25">
      <c r="A298" s="54"/>
      <c r="B298" s="133" t="s">
        <v>393</v>
      </c>
      <c r="C298" s="58" t="s">
        <v>320</v>
      </c>
      <c r="D298" s="54" t="s">
        <v>126</v>
      </c>
      <c r="E298" s="54" t="s">
        <v>262</v>
      </c>
      <c r="F298" s="68">
        <f>VLOOKUP(B298,'[1]Vat lieu'!$B$3:$E$379,4,0)</f>
        <v>272720</v>
      </c>
      <c r="G298" s="70">
        <f t="shared" si="4"/>
        <v>5454.4000000000005</v>
      </c>
    </row>
    <row r="299" spans="1:7" ht="21.95" customHeight="1" x14ac:dyDescent="0.25">
      <c r="A299" s="54"/>
      <c r="B299" s="133" t="s">
        <v>421</v>
      </c>
      <c r="C299" s="58" t="s">
        <v>379</v>
      </c>
      <c r="D299" s="54" t="s">
        <v>105</v>
      </c>
      <c r="E299" s="137">
        <v>1</v>
      </c>
      <c r="F299" s="68">
        <f>VLOOKUP(B299,'[1]Vat lieu'!$B$3:$E$379,4,0)</f>
        <v>9100</v>
      </c>
      <c r="G299" s="70">
        <f t="shared" si="4"/>
        <v>9100</v>
      </c>
    </row>
    <row r="300" spans="1:7" ht="21.95" customHeight="1" x14ac:dyDescent="0.25">
      <c r="A300" s="54"/>
      <c r="B300" s="133" t="s">
        <v>394</v>
      </c>
      <c r="C300" s="58" t="s">
        <v>321</v>
      </c>
      <c r="D300" s="54" t="s">
        <v>322</v>
      </c>
      <c r="E300" s="54" t="s">
        <v>223</v>
      </c>
      <c r="F300" s="68">
        <f>VLOOKUP(B300,'[1]Vat lieu'!$B$3:$E$379,4,0)</f>
        <v>5460</v>
      </c>
      <c r="G300" s="70">
        <f t="shared" si="4"/>
        <v>27.3</v>
      </c>
    </row>
    <row r="301" spans="1:7" ht="21.95" customHeight="1" x14ac:dyDescent="0.25">
      <c r="A301" s="59"/>
      <c r="B301" s="142"/>
      <c r="C301" s="92" t="s">
        <v>574</v>
      </c>
      <c r="D301" s="93"/>
      <c r="E301" s="94">
        <v>0.08</v>
      </c>
      <c r="F301" s="73"/>
      <c r="G301" s="75">
        <f>SUM(G297:G300)*E301</f>
        <v>1278.5360000000001</v>
      </c>
    </row>
    <row r="312" spans="1:7" x14ac:dyDescent="0.25">
      <c r="A312" s="193"/>
      <c r="B312" s="258"/>
      <c r="C312" s="258"/>
      <c r="D312" s="258"/>
      <c r="E312" s="258"/>
      <c r="F312" s="259"/>
      <c r="G312" s="258"/>
    </row>
  </sheetData>
  <mergeCells count="32">
    <mergeCell ref="C289:E289"/>
    <mergeCell ref="C296:E296"/>
    <mergeCell ref="B251:E251"/>
    <mergeCell ref="C264:E264"/>
    <mergeCell ref="B270:D270"/>
    <mergeCell ref="D283:E283"/>
    <mergeCell ref="C258:D258"/>
    <mergeCell ref="C252:D252"/>
    <mergeCell ref="C271:D271"/>
    <mergeCell ref="C277:D277"/>
    <mergeCell ref="B295:F295"/>
    <mergeCell ref="C132:E132"/>
    <mergeCell ref="D146:E146"/>
    <mergeCell ref="D160:E160"/>
    <mergeCell ref="D174:E174"/>
    <mergeCell ref="D188:E188"/>
    <mergeCell ref="B250:F250"/>
    <mergeCell ref="A1:G1"/>
    <mergeCell ref="B4:D4"/>
    <mergeCell ref="C78:E78"/>
    <mergeCell ref="C5:E5"/>
    <mergeCell ref="C11:E11"/>
    <mergeCell ref="D24:E24"/>
    <mergeCell ref="D30:E30"/>
    <mergeCell ref="C36:E36"/>
    <mergeCell ref="C47:E47"/>
    <mergeCell ref="C62:E62"/>
    <mergeCell ref="F2:G2"/>
    <mergeCell ref="D214:E214"/>
    <mergeCell ref="D226:E226"/>
    <mergeCell ref="D238:E238"/>
    <mergeCell ref="C97:E97"/>
  </mergeCells>
  <pageMargins left="0.95" right="0.65" top="0.9" bottom="0.8" header="0.55000000000000004" footer="0.55000000000000004"/>
  <pageSetup paperSize="9" firstPageNumber="22" orientation="portrait" useFirstPageNumber="1" r:id="rId1"/>
  <headerFooter>
    <oddHeader>&amp;L&amp;"Times New Roman,Regular"&amp;12Đơn giá quan trắc và phân tích các thông sô môi trường không khí ngoài trời, tiếng ồn, độ rung</oddHeader>
    <oddFooter>&amp;L&amp;"Times New Roman,Regular"&amp;12Trung tâm Quan trắc Tài nguyên và Môi trường Hà Tĩnh&amp;R&amp;"Times New Roman,Regular"Trang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4"/>
  <sheetViews>
    <sheetView view="pageLayout" topLeftCell="A275" zoomScaleNormal="100" workbookViewId="0">
      <selection activeCell="I167" sqref="I167"/>
    </sheetView>
  </sheetViews>
  <sheetFormatPr defaultRowHeight="15.75" x14ac:dyDescent="0.25"/>
  <cols>
    <col min="1" max="1" width="4.7109375" style="12" customWidth="1"/>
    <col min="2" max="2" width="9.140625" style="12" customWidth="1"/>
    <col min="3" max="3" width="19.28515625" style="13" customWidth="1"/>
    <col min="4" max="4" width="7.5703125" style="12" customWidth="1"/>
    <col min="5" max="5" width="7.42578125" style="16" customWidth="1"/>
    <col min="6" max="6" width="7.85546875" style="16" customWidth="1"/>
    <col min="7" max="7" width="12.7109375" style="1" customWidth="1"/>
    <col min="8" max="8" width="8.42578125" style="146" customWidth="1"/>
    <col min="9" max="9" width="9.5703125" style="43" customWidth="1"/>
    <col min="10" max="16384" width="9.140625" style="43"/>
  </cols>
  <sheetData>
    <row r="1" spans="1:9" ht="36.75" customHeight="1" x14ac:dyDescent="0.25">
      <c r="A1" s="309" t="s">
        <v>803</v>
      </c>
      <c r="B1" s="309"/>
      <c r="C1" s="309"/>
      <c r="D1" s="309"/>
      <c r="E1" s="309"/>
      <c r="F1" s="309"/>
      <c r="G1" s="309"/>
      <c r="H1" s="309"/>
      <c r="I1" s="309"/>
    </row>
    <row r="2" spans="1:9" ht="24.75" customHeight="1" x14ac:dyDescent="0.25">
      <c r="A2" s="300" t="s">
        <v>778</v>
      </c>
      <c r="B2" s="300"/>
      <c r="C2" s="300"/>
      <c r="D2" s="300"/>
      <c r="E2" s="244"/>
      <c r="F2" s="244"/>
      <c r="G2" s="244"/>
      <c r="H2" s="244"/>
      <c r="I2" s="195"/>
    </row>
    <row r="3" spans="1:9" s="198" customFormat="1" ht="20.25" customHeight="1" x14ac:dyDescent="0.25">
      <c r="A3" s="197"/>
      <c r="B3" s="34"/>
      <c r="C3" s="34"/>
      <c r="D3" s="34"/>
      <c r="E3" s="34"/>
      <c r="F3" s="34"/>
      <c r="G3" s="34"/>
      <c r="H3" s="307" t="s">
        <v>771</v>
      </c>
      <c r="I3" s="307"/>
    </row>
    <row r="4" spans="1:9" s="8" customFormat="1" ht="45.75" customHeight="1" x14ac:dyDescent="0.25">
      <c r="A4" s="28" t="s">
        <v>116</v>
      </c>
      <c r="B4" s="28" t="s">
        <v>3</v>
      </c>
      <c r="C4" s="37" t="s">
        <v>117</v>
      </c>
      <c r="D4" s="28" t="s">
        <v>118</v>
      </c>
      <c r="E4" s="28" t="s">
        <v>119</v>
      </c>
      <c r="F4" s="28" t="s">
        <v>120</v>
      </c>
      <c r="G4" s="108" t="s">
        <v>622</v>
      </c>
      <c r="H4" s="108" t="s">
        <v>623</v>
      </c>
      <c r="I4" s="144" t="s">
        <v>573</v>
      </c>
    </row>
    <row r="5" spans="1:9" s="8" customFormat="1" ht="21.95" customHeight="1" x14ac:dyDescent="0.25">
      <c r="A5" s="28" t="s">
        <v>639</v>
      </c>
      <c r="B5" s="297" t="s">
        <v>2</v>
      </c>
      <c r="C5" s="298"/>
      <c r="D5" s="299"/>
      <c r="E5" s="28"/>
      <c r="F5" s="28"/>
      <c r="G5" s="108"/>
      <c r="H5" s="108"/>
      <c r="I5" s="144"/>
    </row>
    <row r="6" spans="1:9" ht="21.95" customHeight="1" x14ac:dyDescent="0.25">
      <c r="A6" s="51">
        <v>1</v>
      </c>
      <c r="B6" s="51" t="s">
        <v>6</v>
      </c>
      <c r="C6" s="311" t="s">
        <v>103</v>
      </c>
      <c r="D6" s="311"/>
      <c r="E6" s="311"/>
      <c r="F6" s="311"/>
      <c r="G6" s="17"/>
      <c r="H6" s="17"/>
      <c r="I6" s="32">
        <f>SUM(I7:I13)</f>
        <v>2099.7307692307695</v>
      </c>
    </row>
    <row r="7" spans="1:9" ht="21.95" customHeight="1" x14ac:dyDescent="0.25">
      <c r="A7" s="62"/>
      <c r="B7" s="62" t="s">
        <v>496</v>
      </c>
      <c r="C7" s="63" t="s">
        <v>494</v>
      </c>
      <c r="D7" s="62" t="s">
        <v>105</v>
      </c>
      <c r="E7" s="62">
        <v>6</v>
      </c>
      <c r="F7" s="62" t="s">
        <v>106</v>
      </c>
      <c r="G7" s="64">
        <f>VLOOKUP(B7,'[1]DUNG CU'!$B$3:$E$267,4,0)</f>
        <v>3300000.0000000005</v>
      </c>
      <c r="H7" s="64">
        <f>G7/(E7*26)</f>
        <v>21153.846153846156</v>
      </c>
      <c r="I7" s="66">
        <f>H7*F7</f>
        <v>1692.3076923076926</v>
      </c>
    </row>
    <row r="8" spans="1:9" ht="21.95" customHeight="1" x14ac:dyDescent="0.25">
      <c r="A8" s="54"/>
      <c r="B8" s="133" t="s">
        <v>499</v>
      </c>
      <c r="C8" s="58" t="s">
        <v>107</v>
      </c>
      <c r="D8" s="54" t="s">
        <v>108</v>
      </c>
      <c r="E8" s="54">
        <v>6</v>
      </c>
      <c r="F8" s="54" t="s">
        <v>109</v>
      </c>
      <c r="G8" s="68">
        <f>VLOOKUP(B8,'[1]DUNG CU'!$B$3:$E$266,4,0)</f>
        <v>50000</v>
      </c>
      <c r="H8" s="68">
        <f t="shared" ref="H8:H12" si="0">G8/(E8*26)</f>
        <v>320.5128205128205</v>
      </c>
      <c r="I8" s="70">
        <f t="shared" ref="I8:I78" si="1">H8*F8</f>
        <v>48.717948717948715</v>
      </c>
    </row>
    <row r="9" spans="1:9" ht="21.95" customHeight="1" x14ac:dyDescent="0.25">
      <c r="A9" s="54"/>
      <c r="B9" s="133" t="s">
        <v>500</v>
      </c>
      <c r="C9" s="58" t="s">
        <v>110</v>
      </c>
      <c r="D9" s="54" t="s">
        <v>111</v>
      </c>
      <c r="E9" s="54">
        <v>12</v>
      </c>
      <c r="F9" s="54" t="s">
        <v>109</v>
      </c>
      <c r="G9" s="68">
        <f>VLOOKUP(B9,'[1]DUNG CU'!$B$3:$E$266,4,0)</f>
        <v>25000</v>
      </c>
      <c r="H9" s="68">
        <f t="shared" si="0"/>
        <v>80.128205128205124</v>
      </c>
      <c r="I9" s="70">
        <f t="shared" si="1"/>
        <v>12.179487179487179</v>
      </c>
    </row>
    <row r="10" spans="1:9" ht="21.95" customHeight="1" x14ac:dyDescent="0.25">
      <c r="A10" s="54"/>
      <c r="B10" s="133" t="s">
        <v>501</v>
      </c>
      <c r="C10" s="58" t="s">
        <v>112</v>
      </c>
      <c r="D10" s="54" t="s">
        <v>126</v>
      </c>
      <c r="E10" s="54" t="s">
        <v>127</v>
      </c>
      <c r="F10" s="54" t="s">
        <v>128</v>
      </c>
      <c r="G10" s="68">
        <f>VLOOKUP(B10,'[1]DUNG CU'!$B$3:$E$266,4,0)</f>
        <v>80000</v>
      </c>
      <c r="H10" s="68">
        <f t="shared" si="0"/>
        <v>10256.410256410256</v>
      </c>
      <c r="I10" s="70">
        <f t="shared" si="1"/>
        <v>102.56410256410255</v>
      </c>
    </row>
    <row r="11" spans="1:9" ht="21.95" customHeight="1" x14ac:dyDescent="0.25">
      <c r="A11" s="54"/>
      <c r="B11" s="133" t="s">
        <v>502</v>
      </c>
      <c r="C11" s="58" t="s">
        <v>113</v>
      </c>
      <c r="D11" s="54" t="s">
        <v>105</v>
      </c>
      <c r="E11" s="54">
        <v>3</v>
      </c>
      <c r="F11" s="54" t="s">
        <v>109</v>
      </c>
      <c r="G11" s="68">
        <f>VLOOKUP(B11,'[1]DUNG CU'!$B$3:$E$266,4,0)</f>
        <v>20000</v>
      </c>
      <c r="H11" s="68">
        <f t="shared" si="0"/>
        <v>256.41025641025641</v>
      </c>
      <c r="I11" s="70">
        <f t="shared" si="1"/>
        <v>38.974358974358971</v>
      </c>
    </row>
    <row r="12" spans="1:9" ht="21.95" customHeight="1" x14ac:dyDescent="0.25">
      <c r="A12" s="54"/>
      <c r="B12" s="133" t="s">
        <v>503</v>
      </c>
      <c r="C12" s="58" t="s">
        <v>114</v>
      </c>
      <c r="D12" s="54" t="s">
        <v>105</v>
      </c>
      <c r="E12" s="54">
        <v>24</v>
      </c>
      <c r="F12" s="54" t="s">
        <v>106</v>
      </c>
      <c r="G12" s="68">
        <f>VLOOKUP(B12,'[1]DUNG CU'!$B$3:$E$266,4,0)</f>
        <v>110000</v>
      </c>
      <c r="H12" s="68">
        <f t="shared" si="0"/>
        <v>176.28205128205127</v>
      </c>
      <c r="I12" s="70">
        <f t="shared" si="1"/>
        <v>14.102564102564102</v>
      </c>
    </row>
    <row r="13" spans="1:9" ht="21.95" customHeight="1" x14ac:dyDescent="0.25">
      <c r="A13" s="60"/>
      <c r="B13" s="134"/>
      <c r="C13" s="164" t="s">
        <v>652</v>
      </c>
      <c r="D13" s="165"/>
      <c r="E13" s="165"/>
      <c r="F13" s="166">
        <v>0.1</v>
      </c>
      <c r="G13" s="73"/>
      <c r="H13" s="73"/>
      <c r="I13" s="75">
        <f>SUM(I7:I12)*F13</f>
        <v>190.88461538461542</v>
      </c>
    </row>
    <row r="14" spans="1:9" ht="21.95" customHeight="1" x14ac:dyDescent="0.25">
      <c r="A14" s="51">
        <v>2</v>
      </c>
      <c r="B14" s="51" t="s">
        <v>9</v>
      </c>
      <c r="C14" s="315" t="s">
        <v>115</v>
      </c>
      <c r="D14" s="316"/>
      <c r="E14" s="316"/>
      <c r="F14" s="317"/>
      <c r="G14" s="17"/>
      <c r="H14" s="17"/>
      <c r="I14" s="32">
        <f>SUM(I15:I21)</f>
        <v>1648.4487179487178</v>
      </c>
    </row>
    <row r="15" spans="1:9" ht="21.95" customHeight="1" x14ac:dyDescent="0.25">
      <c r="A15" s="87"/>
      <c r="B15" s="62" t="s">
        <v>493</v>
      </c>
      <c r="C15" s="63" t="s">
        <v>495</v>
      </c>
      <c r="D15" s="62" t="s">
        <v>105</v>
      </c>
      <c r="E15" s="62">
        <v>6</v>
      </c>
      <c r="F15" s="62" t="s">
        <v>106</v>
      </c>
      <c r="G15" s="64">
        <f>VLOOKUP(B15,'[1]DUNG CU'!$B$3:$E$266,4,0)</f>
        <v>2500000</v>
      </c>
      <c r="H15" s="64">
        <f>G15/(E15*26)</f>
        <v>16025.641025641025</v>
      </c>
      <c r="I15" s="66">
        <f t="shared" si="1"/>
        <v>1282.051282051282</v>
      </c>
    </row>
    <row r="16" spans="1:9" ht="21.95" customHeight="1" x14ac:dyDescent="0.25">
      <c r="A16" s="88"/>
      <c r="B16" s="133" t="s">
        <v>499</v>
      </c>
      <c r="C16" s="58" t="s">
        <v>107</v>
      </c>
      <c r="D16" s="54" t="s">
        <v>108</v>
      </c>
      <c r="E16" s="54">
        <v>6</v>
      </c>
      <c r="F16" s="54" t="s">
        <v>109</v>
      </c>
      <c r="G16" s="68">
        <f>VLOOKUP(B16,'[1]DUNG CU'!$B$3:$E$266,4,0)</f>
        <v>50000</v>
      </c>
      <c r="H16" s="68">
        <f t="shared" ref="H16:H20" si="2">G16/(E16*26)</f>
        <v>320.5128205128205</v>
      </c>
      <c r="I16" s="70">
        <f t="shared" si="1"/>
        <v>48.717948717948715</v>
      </c>
    </row>
    <row r="17" spans="1:9" ht="21.95" customHeight="1" x14ac:dyDescent="0.25">
      <c r="A17" s="88"/>
      <c r="B17" s="133" t="s">
        <v>500</v>
      </c>
      <c r="C17" s="58" t="s">
        <v>110</v>
      </c>
      <c r="D17" s="54" t="s">
        <v>111</v>
      </c>
      <c r="E17" s="54">
        <v>12</v>
      </c>
      <c r="F17" s="54" t="s">
        <v>109</v>
      </c>
      <c r="G17" s="68">
        <f>VLOOKUP(B17,'[1]DUNG CU'!$B$3:$E$266,4,0)</f>
        <v>25000</v>
      </c>
      <c r="H17" s="68">
        <f t="shared" si="2"/>
        <v>80.128205128205124</v>
      </c>
      <c r="I17" s="70">
        <f t="shared" si="1"/>
        <v>12.179487179487179</v>
      </c>
    </row>
    <row r="18" spans="1:9" ht="21.95" customHeight="1" x14ac:dyDescent="0.25">
      <c r="A18" s="88"/>
      <c r="B18" s="133" t="s">
        <v>501</v>
      </c>
      <c r="C18" s="58" t="s">
        <v>112</v>
      </c>
      <c r="D18" s="54" t="s">
        <v>126</v>
      </c>
      <c r="E18" s="54" t="s">
        <v>127</v>
      </c>
      <c r="F18" s="54" t="s">
        <v>128</v>
      </c>
      <c r="G18" s="68">
        <f>VLOOKUP(B18,'[1]DUNG CU'!$B$3:$E$266,4,0)</f>
        <v>80000</v>
      </c>
      <c r="H18" s="68">
        <f t="shared" si="2"/>
        <v>10256.410256410256</v>
      </c>
      <c r="I18" s="70">
        <f t="shared" si="1"/>
        <v>102.56410256410255</v>
      </c>
    </row>
    <row r="19" spans="1:9" ht="21.95" customHeight="1" x14ac:dyDescent="0.25">
      <c r="A19" s="88"/>
      <c r="B19" s="133" t="s">
        <v>502</v>
      </c>
      <c r="C19" s="58" t="s">
        <v>113</v>
      </c>
      <c r="D19" s="54" t="s">
        <v>105</v>
      </c>
      <c r="E19" s="54">
        <v>3</v>
      </c>
      <c r="F19" s="54" t="s">
        <v>109</v>
      </c>
      <c r="G19" s="68">
        <f>VLOOKUP(B19,'[1]DUNG CU'!$B$3:$E$266,4,0)</f>
        <v>20000</v>
      </c>
      <c r="H19" s="68">
        <f t="shared" si="2"/>
        <v>256.41025641025641</v>
      </c>
      <c r="I19" s="70">
        <f t="shared" si="1"/>
        <v>38.974358974358971</v>
      </c>
    </row>
    <row r="20" spans="1:9" ht="21.95" customHeight="1" x14ac:dyDescent="0.25">
      <c r="A20" s="88"/>
      <c r="B20" s="133" t="s">
        <v>503</v>
      </c>
      <c r="C20" s="58" t="s">
        <v>114</v>
      </c>
      <c r="D20" s="54" t="s">
        <v>105</v>
      </c>
      <c r="E20" s="54">
        <v>24</v>
      </c>
      <c r="F20" s="54" t="s">
        <v>106</v>
      </c>
      <c r="G20" s="68">
        <f>VLOOKUP(B20,'[1]DUNG CU'!$B$3:$E$266,4,0)</f>
        <v>110000</v>
      </c>
      <c r="H20" s="68">
        <f t="shared" si="2"/>
        <v>176.28205128205127</v>
      </c>
      <c r="I20" s="70">
        <f t="shared" si="1"/>
        <v>14.102564102564102</v>
      </c>
    </row>
    <row r="21" spans="1:9" ht="21.95" customHeight="1" x14ac:dyDescent="0.25">
      <c r="A21" s="91"/>
      <c r="B21" s="134"/>
      <c r="C21" s="164" t="s">
        <v>652</v>
      </c>
      <c r="D21" s="165"/>
      <c r="E21" s="165"/>
      <c r="F21" s="166">
        <v>0.1</v>
      </c>
      <c r="G21" s="73"/>
      <c r="H21" s="73"/>
      <c r="I21" s="75">
        <f>SUM(I15:I20)*F21</f>
        <v>149.85897435897434</v>
      </c>
    </row>
    <row r="22" spans="1:9" ht="21.95" customHeight="1" x14ac:dyDescent="0.25">
      <c r="A22" s="51">
        <v>3</v>
      </c>
      <c r="B22" s="51" t="s">
        <v>11</v>
      </c>
      <c r="C22" s="311" t="s">
        <v>12</v>
      </c>
      <c r="D22" s="311"/>
      <c r="E22" s="311"/>
      <c r="F22" s="311"/>
      <c r="G22" s="17"/>
      <c r="H22" s="17"/>
      <c r="I22" s="32">
        <f>SUM(I23:I29)</f>
        <v>1648.4487179487178</v>
      </c>
    </row>
    <row r="23" spans="1:9" ht="21.95" customHeight="1" x14ac:dyDescent="0.25">
      <c r="A23" s="24"/>
      <c r="B23" s="24" t="s">
        <v>493</v>
      </c>
      <c r="C23" s="127" t="s">
        <v>104</v>
      </c>
      <c r="D23" s="24" t="s">
        <v>105</v>
      </c>
      <c r="E23" s="24">
        <v>6</v>
      </c>
      <c r="F23" s="24" t="s">
        <v>106</v>
      </c>
      <c r="G23" s="17">
        <f>VLOOKUP(B23,'[1]DUNG CU'!$B$3:$E$266,4,0)</f>
        <v>2500000</v>
      </c>
      <c r="H23" s="17">
        <f>G23/(E23*26)</f>
        <v>16025.641025641025</v>
      </c>
      <c r="I23" s="27">
        <f t="shared" si="1"/>
        <v>1282.051282051282</v>
      </c>
    </row>
    <row r="24" spans="1:9" ht="21.95" customHeight="1" x14ac:dyDescent="0.25">
      <c r="A24" s="95"/>
      <c r="B24" s="174" t="s">
        <v>499</v>
      </c>
      <c r="C24" s="175" t="s">
        <v>107</v>
      </c>
      <c r="D24" s="95" t="s">
        <v>108</v>
      </c>
      <c r="E24" s="95">
        <v>6</v>
      </c>
      <c r="F24" s="95" t="s">
        <v>109</v>
      </c>
      <c r="G24" s="176">
        <f>VLOOKUP(B24,'[1]DUNG CU'!$B$3:$E$266,4,0)</f>
        <v>50000</v>
      </c>
      <c r="H24" s="176">
        <f t="shared" ref="H24:H28" si="3">G24/(E24*26)</f>
        <v>320.5128205128205</v>
      </c>
      <c r="I24" s="177">
        <f t="shared" si="1"/>
        <v>48.717948717948715</v>
      </c>
    </row>
    <row r="25" spans="1:9" ht="21.95" customHeight="1" x14ac:dyDescent="0.25">
      <c r="A25" s="54"/>
      <c r="B25" s="133" t="s">
        <v>500</v>
      </c>
      <c r="C25" s="58" t="s">
        <v>110</v>
      </c>
      <c r="D25" s="54" t="s">
        <v>111</v>
      </c>
      <c r="E25" s="54">
        <v>12</v>
      </c>
      <c r="F25" s="54" t="s">
        <v>109</v>
      </c>
      <c r="G25" s="68">
        <f>VLOOKUP(B25,'[1]DUNG CU'!$B$3:$E$266,4,0)</f>
        <v>25000</v>
      </c>
      <c r="H25" s="68">
        <f t="shared" si="3"/>
        <v>80.128205128205124</v>
      </c>
      <c r="I25" s="70">
        <f t="shared" si="1"/>
        <v>12.179487179487179</v>
      </c>
    </row>
    <row r="26" spans="1:9" ht="21.95" customHeight="1" x14ac:dyDescent="0.25">
      <c r="A26" s="54"/>
      <c r="B26" s="133" t="s">
        <v>501</v>
      </c>
      <c r="C26" s="58" t="s">
        <v>112</v>
      </c>
      <c r="D26" s="54" t="s">
        <v>126</v>
      </c>
      <c r="E26" s="54" t="s">
        <v>127</v>
      </c>
      <c r="F26" s="54" t="s">
        <v>128</v>
      </c>
      <c r="G26" s="68">
        <f>VLOOKUP(B26,'[1]DUNG CU'!$B$3:$E$266,4,0)</f>
        <v>80000</v>
      </c>
      <c r="H26" s="68">
        <f t="shared" si="3"/>
        <v>10256.410256410256</v>
      </c>
      <c r="I26" s="70">
        <f t="shared" si="1"/>
        <v>102.56410256410255</v>
      </c>
    </row>
    <row r="27" spans="1:9" ht="21.95" customHeight="1" x14ac:dyDescent="0.25">
      <c r="A27" s="54"/>
      <c r="B27" s="133" t="s">
        <v>502</v>
      </c>
      <c r="C27" s="58" t="s">
        <v>113</v>
      </c>
      <c r="D27" s="54" t="s">
        <v>105</v>
      </c>
      <c r="E27" s="54">
        <v>3</v>
      </c>
      <c r="F27" s="54" t="s">
        <v>109</v>
      </c>
      <c r="G27" s="68">
        <f>VLOOKUP(B27,'[1]DUNG CU'!$B$3:$E$266,4,0)</f>
        <v>20000</v>
      </c>
      <c r="H27" s="68">
        <f t="shared" si="3"/>
        <v>256.41025641025641</v>
      </c>
      <c r="I27" s="70">
        <f t="shared" si="1"/>
        <v>38.974358974358971</v>
      </c>
    </row>
    <row r="28" spans="1:9" ht="21.95" customHeight="1" x14ac:dyDescent="0.25">
      <c r="A28" s="54"/>
      <c r="B28" s="133" t="s">
        <v>503</v>
      </c>
      <c r="C28" s="58" t="s">
        <v>114</v>
      </c>
      <c r="D28" s="54" t="s">
        <v>105</v>
      </c>
      <c r="E28" s="54">
        <v>24</v>
      </c>
      <c r="F28" s="54" t="s">
        <v>106</v>
      </c>
      <c r="G28" s="68">
        <f>VLOOKUP(B28,'[1]DUNG CU'!$B$3:$E$266,4,0)</f>
        <v>110000</v>
      </c>
      <c r="H28" s="68">
        <f t="shared" si="3"/>
        <v>176.28205128205127</v>
      </c>
      <c r="I28" s="70">
        <f t="shared" si="1"/>
        <v>14.102564102564102</v>
      </c>
    </row>
    <row r="29" spans="1:9" ht="21.95" customHeight="1" x14ac:dyDescent="0.25">
      <c r="A29" s="60"/>
      <c r="B29" s="134"/>
      <c r="C29" s="164" t="s">
        <v>652</v>
      </c>
      <c r="D29" s="165"/>
      <c r="E29" s="165"/>
      <c r="F29" s="166">
        <v>0.1</v>
      </c>
      <c r="G29" s="73"/>
      <c r="H29" s="73"/>
      <c r="I29" s="75">
        <f>SUM(I23:I28)*F29</f>
        <v>149.85897435897434</v>
      </c>
    </row>
    <row r="30" spans="1:9" ht="21.95" customHeight="1" x14ac:dyDescent="0.25">
      <c r="A30" s="51">
        <v>4</v>
      </c>
      <c r="B30" s="51" t="s">
        <v>13</v>
      </c>
      <c r="C30" s="110" t="s">
        <v>121</v>
      </c>
      <c r="D30" s="24"/>
      <c r="E30" s="311"/>
      <c r="F30" s="311"/>
      <c r="G30" s="17"/>
      <c r="H30" s="17"/>
      <c r="I30" s="32">
        <f>SUM(I31:I37)</f>
        <v>1648.4487179487178</v>
      </c>
    </row>
    <row r="31" spans="1:9" ht="21.95" customHeight="1" x14ac:dyDescent="0.25">
      <c r="A31" s="87"/>
      <c r="B31" s="62" t="s">
        <v>493</v>
      </c>
      <c r="C31" s="63" t="s">
        <v>104</v>
      </c>
      <c r="D31" s="62" t="s">
        <v>105</v>
      </c>
      <c r="E31" s="62">
        <v>6</v>
      </c>
      <c r="F31" s="62" t="s">
        <v>106</v>
      </c>
      <c r="G31" s="64">
        <f>VLOOKUP(B31,'[1]DUNG CU'!$B$3:$E$266,4,0)</f>
        <v>2500000</v>
      </c>
      <c r="H31" s="64">
        <f>G31/(E31*26)</f>
        <v>16025.641025641025</v>
      </c>
      <c r="I31" s="66">
        <f t="shared" si="1"/>
        <v>1282.051282051282</v>
      </c>
    </row>
    <row r="32" spans="1:9" ht="21.95" customHeight="1" x14ac:dyDescent="0.25">
      <c r="A32" s="91"/>
      <c r="B32" s="134" t="s">
        <v>499</v>
      </c>
      <c r="C32" s="61" t="s">
        <v>107</v>
      </c>
      <c r="D32" s="60" t="s">
        <v>108</v>
      </c>
      <c r="E32" s="60">
        <v>6</v>
      </c>
      <c r="F32" s="60" t="s">
        <v>109</v>
      </c>
      <c r="G32" s="73">
        <f>VLOOKUP(B32,'[1]DUNG CU'!$B$3:$E$266,4,0)</f>
        <v>50000</v>
      </c>
      <c r="H32" s="73">
        <f t="shared" ref="H32:H36" si="4">G32/(E32*26)</f>
        <v>320.5128205128205</v>
      </c>
      <c r="I32" s="75">
        <f t="shared" si="1"/>
        <v>48.717948717948715</v>
      </c>
    </row>
    <row r="33" spans="1:9" ht="21.95" customHeight="1" x14ac:dyDescent="0.25">
      <c r="A33" s="100"/>
      <c r="B33" s="174" t="s">
        <v>500</v>
      </c>
      <c r="C33" s="175" t="s">
        <v>110</v>
      </c>
      <c r="D33" s="95" t="s">
        <v>111</v>
      </c>
      <c r="E33" s="95">
        <v>12</v>
      </c>
      <c r="F33" s="95" t="s">
        <v>109</v>
      </c>
      <c r="G33" s="176">
        <f>VLOOKUP(B33,'[1]DUNG CU'!$B$3:$E$266,4,0)</f>
        <v>25000</v>
      </c>
      <c r="H33" s="176">
        <f t="shared" si="4"/>
        <v>80.128205128205124</v>
      </c>
      <c r="I33" s="177">
        <f t="shared" si="1"/>
        <v>12.179487179487179</v>
      </c>
    </row>
    <row r="34" spans="1:9" ht="21.95" customHeight="1" x14ac:dyDescent="0.25">
      <c r="A34" s="88"/>
      <c r="B34" s="133" t="s">
        <v>501</v>
      </c>
      <c r="C34" s="58" t="s">
        <v>112</v>
      </c>
      <c r="D34" s="54" t="s">
        <v>126</v>
      </c>
      <c r="E34" s="54" t="s">
        <v>127</v>
      </c>
      <c r="F34" s="54" t="s">
        <v>128</v>
      </c>
      <c r="G34" s="68">
        <f>VLOOKUP(B34,'[1]DUNG CU'!$B$3:$E$266,4,0)</f>
        <v>80000</v>
      </c>
      <c r="H34" s="68">
        <f t="shared" si="4"/>
        <v>10256.410256410256</v>
      </c>
      <c r="I34" s="70">
        <f t="shared" si="1"/>
        <v>102.56410256410255</v>
      </c>
    </row>
    <row r="35" spans="1:9" ht="21.95" customHeight="1" x14ac:dyDescent="0.25">
      <c r="A35" s="88"/>
      <c r="B35" s="133" t="s">
        <v>502</v>
      </c>
      <c r="C35" s="58" t="s">
        <v>113</v>
      </c>
      <c r="D35" s="54" t="s">
        <v>105</v>
      </c>
      <c r="E35" s="54">
        <v>3</v>
      </c>
      <c r="F35" s="54" t="s">
        <v>109</v>
      </c>
      <c r="G35" s="68">
        <f>VLOOKUP(B35,'[1]DUNG CU'!$B$3:$E$266,4,0)</f>
        <v>20000</v>
      </c>
      <c r="H35" s="68">
        <f t="shared" si="4"/>
        <v>256.41025641025641</v>
      </c>
      <c r="I35" s="70">
        <f t="shared" si="1"/>
        <v>38.974358974358971</v>
      </c>
    </row>
    <row r="36" spans="1:9" ht="21.95" customHeight="1" x14ac:dyDescent="0.25">
      <c r="A36" s="88"/>
      <c r="B36" s="133" t="s">
        <v>503</v>
      </c>
      <c r="C36" s="58" t="s">
        <v>114</v>
      </c>
      <c r="D36" s="54" t="s">
        <v>105</v>
      </c>
      <c r="E36" s="54">
        <v>24</v>
      </c>
      <c r="F36" s="54" t="s">
        <v>106</v>
      </c>
      <c r="G36" s="68">
        <f>VLOOKUP(B36,'[1]DUNG CU'!$B$3:$E$266,4,0)</f>
        <v>110000</v>
      </c>
      <c r="H36" s="68">
        <f t="shared" si="4"/>
        <v>176.28205128205127</v>
      </c>
      <c r="I36" s="70">
        <f t="shared" si="1"/>
        <v>14.102564102564102</v>
      </c>
    </row>
    <row r="37" spans="1:9" ht="21.95" customHeight="1" x14ac:dyDescent="0.25">
      <c r="A37" s="91"/>
      <c r="B37" s="134"/>
      <c r="C37" s="164" t="s">
        <v>652</v>
      </c>
      <c r="D37" s="165"/>
      <c r="E37" s="165"/>
      <c r="F37" s="166">
        <v>0.1</v>
      </c>
      <c r="G37" s="73"/>
      <c r="H37" s="73"/>
      <c r="I37" s="75">
        <f>SUM(I31:I36)*F37</f>
        <v>149.85897435897434</v>
      </c>
    </row>
    <row r="38" spans="1:9" ht="21.95" customHeight="1" x14ac:dyDescent="0.25">
      <c r="A38" s="51">
        <v>5</v>
      </c>
      <c r="B38" s="51" t="s">
        <v>15</v>
      </c>
      <c r="C38" s="315" t="s">
        <v>16</v>
      </c>
      <c r="D38" s="317"/>
      <c r="E38" s="313"/>
      <c r="F38" s="313"/>
      <c r="G38" s="17"/>
      <c r="H38" s="17"/>
      <c r="I38" s="32">
        <f>SUM(I39:I44)</f>
        <v>2202.2846153846153</v>
      </c>
    </row>
    <row r="39" spans="1:9" ht="21.95" customHeight="1" x14ac:dyDescent="0.25">
      <c r="A39" s="62"/>
      <c r="B39" s="132" t="s">
        <v>624</v>
      </c>
      <c r="C39" s="147" t="s">
        <v>104</v>
      </c>
      <c r="D39" s="148" t="s">
        <v>105</v>
      </c>
      <c r="E39" s="148">
        <v>6</v>
      </c>
      <c r="F39" s="148" t="s">
        <v>106</v>
      </c>
      <c r="G39" s="64">
        <f>VLOOKUP(B39,'[1]DUNG CU'!$B$3:$E$266,4,0)</f>
        <v>3681800</v>
      </c>
      <c r="H39" s="64">
        <f>G39/(E39*26)</f>
        <v>23601.282051282051</v>
      </c>
      <c r="I39" s="66">
        <f t="shared" si="1"/>
        <v>1888.1025641025642</v>
      </c>
    </row>
    <row r="40" spans="1:9" ht="21.95" customHeight="1" x14ac:dyDescent="0.25">
      <c r="A40" s="54"/>
      <c r="B40" s="133" t="s">
        <v>499</v>
      </c>
      <c r="C40" s="58" t="s">
        <v>107</v>
      </c>
      <c r="D40" s="54" t="s">
        <v>108</v>
      </c>
      <c r="E40" s="54">
        <v>6</v>
      </c>
      <c r="F40" s="54" t="s">
        <v>109</v>
      </c>
      <c r="G40" s="68">
        <f>VLOOKUP(B40,'[1]DUNG CU'!$B$3:$E$266,4,0)</f>
        <v>50000</v>
      </c>
      <c r="H40" s="68">
        <f t="shared" ref="H40:H43" si="5">G40/(E40*26)</f>
        <v>320.5128205128205</v>
      </c>
      <c r="I40" s="70">
        <f t="shared" si="1"/>
        <v>48.717948717948715</v>
      </c>
    </row>
    <row r="41" spans="1:9" ht="21.95" customHeight="1" x14ac:dyDescent="0.25">
      <c r="A41" s="54"/>
      <c r="B41" s="133" t="s">
        <v>500</v>
      </c>
      <c r="C41" s="58" t="s">
        <v>110</v>
      </c>
      <c r="D41" s="54" t="s">
        <v>111</v>
      </c>
      <c r="E41" s="54">
        <v>12</v>
      </c>
      <c r="F41" s="54" t="s">
        <v>109</v>
      </c>
      <c r="G41" s="68">
        <f>VLOOKUP(B41,'[1]DUNG CU'!$B$3:$E$266,4,0)</f>
        <v>25000</v>
      </c>
      <c r="H41" s="68">
        <f t="shared" si="5"/>
        <v>80.128205128205124</v>
      </c>
      <c r="I41" s="70">
        <f t="shared" si="1"/>
        <v>12.179487179487179</v>
      </c>
    </row>
    <row r="42" spans="1:9" ht="21.95" customHeight="1" x14ac:dyDescent="0.25">
      <c r="A42" s="54"/>
      <c r="B42" s="133" t="s">
        <v>502</v>
      </c>
      <c r="C42" s="58" t="s">
        <v>113</v>
      </c>
      <c r="D42" s="54" t="s">
        <v>105</v>
      </c>
      <c r="E42" s="54">
        <v>3</v>
      </c>
      <c r="F42" s="54" t="s">
        <v>109</v>
      </c>
      <c r="G42" s="68">
        <f>VLOOKUP(B42,'[1]DUNG CU'!$B$3:$E$266,4,0)</f>
        <v>20000</v>
      </c>
      <c r="H42" s="68">
        <f t="shared" si="5"/>
        <v>256.41025641025641</v>
      </c>
      <c r="I42" s="70">
        <f t="shared" si="1"/>
        <v>38.974358974358971</v>
      </c>
    </row>
    <row r="43" spans="1:9" ht="21.95" customHeight="1" x14ac:dyDescent="0.25">
      <c r="A43" s="60"/>
      <c r="B43" s="134" t="s">
        <v>503</v>
      </c>
      <c r="C43" s="61" t="s">
        <v>114</v>
      </c>
      <c r="D43" s="60" t="s">
        <v>105</v>
      </c>
      <c r="E43" s="60">
        <v>24</v>
      </c>
      <c r="F43" s="60" t="s">
        <v>106</v>
      </c>
      <c r="G43" s="73">
        <f>VLOOKUP(B43,'[1]DUNG CU'!$B$3:$E$266,4,0)</f>
        <v>110000</v>
      </c>
      <c r="H43" s="73">
        <f t="shared" si="5"/>
        <v>176.28205128205127</v>
      </c>
      <c r="I43" s="75">
        <f t="shared" si="1"/>
        <v>14.102564102564102</v>
      </c>
    </row>
    <row r="44" spans="1:9" ht="21.95" customHeight="1" x14ac:dyDescent="0.25">
      <c r="A44" s="208"/>
      <c r="B44" s="209"/>
      <c r="C44" s="223" t="s">
        <v>652</v>
      </c>
      <c r="D44" s="167"/>
      <c r="E44" s="167"/>
      <c r="F44" s="168">
        <v>0.1</v>
      </c>
      <c r="G44" s="139"/>
      <c r="H44" s="139"/>
      <c r="I44" s="140">
        <f>SUM(I39:I43)*F44</f>
        <v>200.20769230769233</v>
      </c>
    </row>
    <row r="45" spans="1:9" ht="21.95" customHeight="1" x14ac:dyDescent="0.25">
      <c r="A45" s="51">
        <v>6</v>
      </c>
      <c r="B45" s="51" t="s">
        <v>17</v>
      </c>
      <c r="C45" s="315" t="s">
        <v>18</v>
      </c>
      <c r="D45" s="317"/>
      <c r="E45" s="313"/>
      <c r="F45" s="313"/>
      <c r="G45" s="17"/>
      <c r="H45" s="17"/>
      <c r="I45" s="32">
        <f>SUM(I46:I57)</f>
        <v>8087.5948717948722</v>
      </c>
    </row>
    <row r="46" spans="1:9" ht="21.95" customHeight="1" x14ac:dyDescent="0.25">
      <c r="A46" s="62"/>
      <c r="B46" s="62" t="s">
        <v>504</v>
      </c>
      <c r="C46" s="63" t="s">
        <v>122</v>
      </c>
      <c r="D46" s="62" t="s">
        <v>105</v>
      </c>
      <c r="E46" s="62">
        <v>5</v>
      </c>
      <c r="F46" s="62" t="s">
        <v>123</v>
      </c>
      <c r="G46" s="64">
        <f>VLOOKUP(B46,'[1]DUNG CU'!$B$3:$E$266,4,0)</f>
        <v>5454000</v>
      </c>
      <c r="H46" s="64">
        <f>G46/(E46*26)</f>
        <v>41953.846153846156</v>
      </c>
      <c r="I46" s="66">
        <f t="shared" si="1"/>
        <v>6712.6153846153848</v>
      </c>
    </row>
    <row r="47" spans="1:9" ht="21.95" customHeight="1" x14ac:dyDescent="0.25">
      <c r="A47" s="54"/>
      <c r="B47" s="133" t="s">
        <v>499</v>
      </c>
      <c r="C47" s="58" t="s">
        <v>107</v>
      </c>
      <c r="D47" s="54" t="s">
        <v>108</v>
      </c>
      <c r="E47" s="54">
        <v>6</v>
      </c>
      <c r="F47" s="54" t="s">
        <v>124</v>
      </c>
      <c r="G47" s="68">
        <f>VLOOKUP(B47,'[1]DUNG CU'!$B$3:$E$266,4,0)</f>
        <v>50000</v>
      </c>
      <c r="H47" s="68">
        <f t="shared" ref="H47:H56" si="6">G47/(E47*26)</f>
        <v>320.5128205128205</v>
      </c>
      <c r="I47" s="70">
        <f t="shared" si="1"/>
        <v>79.487179487179489</v>
      </c>
    </row>
    <row r="48" spans="1:9" ht="21.95" customHeight="1" x14ac:dyDescent="0.25">
      <c r="A48" s="54"/>
      <c r="B48" s="133" t="s">
        <v>500</v>
      </c>
      <c r="C48" s="58" t="s">
        <v>110</v>
      </c>
      <c r="D48" s="54" t="s">
        <v>111</v>
      </c>
      <c r="E48" s="54">
        <v>12</v>
      </c>
      <c r="F48" s="54" t="s">
        <v>125</v>
      </c>
      <c r="G48" s="68">
        <f>VLOOKUP(B48,'[1]DUNG CU'!$B$3:$E$266,4,0)</f>
        <v>25000</v>
      </c>
      <c r="H48" s="68">
        <f t="shared" si="6"/>
        <v>80.128205128205124</v>
      </c>
      <c r="I48" s="70">
        <f t="shared" si="1"/>
        <v>19.871794871794872</v>
      </c>
    </row>
    <row r="49" spans="1:9" ht="21.95" customHeight="1" x14ac:dyDescent="0.25">
      <c r="A49" s="54"/>
      <c r="B49" s="133" t="s">
        <v>502</v>
      </c>
      <c r="C49" s="58" t="s">
        <v>113</v>
      </c>
      <c r="D49" s="54" t="s">
        <v>105</v>
      </c>
      <c r="E49" s="54">
        <v>3</v>
      </c>
      <c r="F49" s="54" t="s">
        <v>124</v>
      </c>
      <c r="G49" s="68">
        <f>VLOOKUP(B49,'[1]DUNG CU'!$B$3:$E$266,4,0)</f>
        <v>20000</v>
      </c>
      <c r="H49" s="68">
        <f t="shared" si="6"/>
        <v>256.41025641025641</v>
      </c>
      <c r="I49" s="70">
        <f t="shared" si="1"/>
        <v>63.589743589743591</v>
      </c>
    </row>
    <row r="50" spans="1:9" ht="21.95" customHeight="1" x14ac:dyDescent="0.25">
      <c r="A50" s="54"/>
      <c r="B50" s="133" t="s">
        <v>503</v>
      </c>
      <c r="C50" s="58" t="s">
        <v>114</v>
      </c>
      <c r="D50" s="54" t="s">
        <v>105</v>
      </c>
      <c r="E50" s="54">
        <v>24</v>
      </c>
      <c r="F50" s="54" t="s">
        <v>123</v>
      </c>
      <c r="G50" s="68">
        <f>VLOOKUP(B50,'[1]DUNG CU'!$B$3:$E$266,4,0)</f>
        <v>110000</v>
      </c>
      <c r="H50" s="68">
        <f t="shared" si="6"/>
        <v>176.28205128205127</v>
      </c>
      <c r="I50" s="70">
        <f t="shared" si="1"/>
        <v>28.205128205128204</v>
      </c>
    </row>
    <row r="51" spans="1:9" ht="21.95" customHeight="1" x14ac:dyDescent="0.25">
      <c r="A51" s="54"/>
      <c r="B51" s="133" t="s">
        <v>501</v>
      </c>
      <c r="C51" s="58" t="s">
        <v>112</v>
      </c>
      <c r="D51" s="54" t="s">
        <v>126</v>
      </c>
      <c r="E51" s="54" t="s">
        <v>127</v>
      </c>
      <c r="F51" s="54" t="s">
        <v>128</v>
      </c>
      <c r="G51" s="68">
        <f>VLOOKUP(B51,'[1]DUNG CU'!$B$3:$E$266,4,0)</f>
        <v>80000</v>
      </c>
      <c r="H51" s="68">
        <f t="shared" si="6"/>
        <v>10256.410256410256</v>
      </c>
      <c r="I51" s="70">
        <f t="shared" si="1"/>
        <v>102.56410256410255</v>
      </c>
    </row>
    <row r="52" spans="1:9" ht="21.95" customHeight="1" x14ac:dyDescent="0.25">
      <c r="A52" s="54"/>
      <c r="B52" s="133" t="s">
        <v>508</v>
      </c>
      <c r="C52" s="58" t="s">
        <v>129</v>
      </c>
      <c r="D52" s="54" t="s">
        <v>126</v>
      </c>
      <c r="E52" s="54" t="s">
        <v>127</v>
      </c>
      <c r="F52" s="54" t="s">
        <v>128</v>
      </c>
      <c r="G52" s="68">
        <f>VLOOKUP(B52,'[1]DUNG CU'!$B$3:$E$266,4,0)</f>
        <v>200000</v>
      </c>
      <c r="H52" s="68">
        <f t="shared" si="6"/>
        <v>25641.025641025641</v>
      </c>
      <c r="I52" s="70">
        <f t="shared" si="1"/>
        <v>256.41025641025641</v>
      </c>
    </row>
    <row r="53" spans="1:9" ht="21.95" customHeight="1" x14ac:dyDescent="0.25">
      <c r="A53" s="54"/>
      <c r="B53" s="133" t="s">
        <v>509</v>
      </c>
      <c r="C53" s="58" t="s">
        <v>130</v>
      </c>
      <c r="D53" s="54" t="s">
        <v>105</v>
      </c>
      <c r="E53" s="54">
        <v>36</v>
      </c>
      <c r="F53" s="54" t="s">
        <v>123</v>
      </c>
      <c r="G53" s="68">
        <f>VLOOKUP(B53,'[1]DUNG CU'!$B$3:$E$266,4,0)</f>
        <v>20000</v>
      </c>
      <c r="H53" s="68">
        <f t="shared" si="6"/>
        <v>21.367521367521366</v>
      </c>
      <c r="I53" s="70">
        <f t="shared" si="1"/>
        <v>3.4188034188034186</v>
      </c>
    </row>
    <row r="54" spans="1:9" ht="21.95" customHeight="1" x14ac:dyDescent="0.25">
      <c r="A54" s="54"/>
      <c r="B54" s="133" t="s">
        <v>512</v>
      </c>
      <c r="C54" s="58" t="s">
        <v>131</v>
      </c>
      <c r="D54" s="54" t="s">
        <v>105</v>
      </c>
      <c r="E54" s="54">
        <v>60</v>
      </c>
      <c r="F54" s="54" t="s">
        <v>123</v>
      </c>
      <c r="G54" s="68">
        <f>VLOOKUP(B54,'[1]DUNG CU'!$B$3:$E$266,4,0)</f>
        <v>80000</v>
      </c>
      <c r="H54" s="68">
        <f t="shared" si="6"/>
        <v>51.282051282051285</v>
      </c>
      <c r="I54" s="70">
        <f t="shared" si="1"/>
        <v>8.2051282051282062</v>
      </c>
    </row>
    <row r="55" spans="1:9" ht="21.95" customHeight="1" x14ac:dyDescent="0.25">
      <c r="A55" s="54"/>
      <c r="B55" s="133" t="s">
        <v>510</v>
      </c>
      <c r="C55" s="58" t="s">
        <v>132</v>
      </c>
      <c r="D55" s="54" t="s">
        <v>133</v>
      </c>
      <c r="E55" s="54">
        <v>36</v>
      </c>
      <c r="F55" s="54" t="s">
        <v>50</v>
      </c>
      <c r="G55" s="68">
        <f>VLOOKUP(B55,'[1]DUNG CU'!$B$3:$E$266,4,0)</f>
        <v>300000</v>
      </c>
      <c r="H55" s="68">
        <f t="shared" si="6"/>
        <v>320.5128205128205</v>
      </c>
      <c r="I55" s="70">
        <f t="shared" si="1"/>
        <v>64.102564102564102</v>
      </c>
    </row>
    <row r="56" spans="1:9" ht="28.5" customHeight="1" x14ac:dyDescent="0.25">
      <c r="A56" s="54"/>
      <c r="B56" s="133" t="s">
        <v>511</v>
      </c>
      <c r="C56" s="58" t="s">
        <v>134</v>
      </c>
      <c r="D56" s="54" t="s">
        <v>105</v>
      </c>
      <c r="E56" s="54">
        <v>36</v>
      </c>
      <c r="F56" s="54" t="s">
        <v>50</v>
      </c>
      <c r="G56" s="68">
        <f>VLOOKUP(B56,'[1]DUNG CU'!$B$3:$E$266,4,0)</f>
        <v>65000</v>
      </c>
      <c r="H56" s="68">
        <f t="shared" si="6"/>
        <v>69.444444444444443</v>
      </c>
      <c r="I56" s="70">
        <f t="shared" si="1"/>
        <v>13.888888888888889</v>
      </c>
    </row>
    <row r="57" spans="1:9" ht="21.95" customHeight="1" x14ac:dyDescent="0.25">
      <c r="A57" s="60"/>
      <c r="B57" s="134"/>
      <c r="C57" s="164" t="s">
        <v>652</v>
      </c>
      <c r="D57" s="165"/>
      <c r="E57" s="165"/>
      <c r="F57" s="166">
        <v>0.1</v>
      </c>
      <c r="G57" s="73"/>
      <c r="H57" s="73"/>
      <c r="I57" s="75">
        <f>SUM(I46:I56)*F57</f>
        <v>735.23589743589753</v>
      </c>
    </row>
    <row r="58" spans="1:9" ht="21.95" customHeight="1" x14ac:dyDescent="0.25">
      <c r="A58" s="51">
        <v>7</v>
      </c>
      <c r="B58" s="51" t="s">
        <v>20</v>
      </c>
      <c r="C58" s="110" t="s">
        <v>21</v>
      </c>
      <c r="D58" s="24"/>
      <c r="E58" s="311"/>
      <c r="F58" s="311"/>
      <c r="G58" s="17"/>
      <c r="H58" s="17"/>
      <c r="I58" s="32">
        <f>SUM(I59:I70)</f>
        <v>8087.5948717948722</v>
      </c>
    </row>
    <row r="59" spans="1:9" ht="21.95" customHeight="1" x14ac:dyDescent="0.25">
      <c r="A59" s="62"/>
      <c r="B59" s="148" t="s">
        <v>505</v>
      </c>
      <c r="C59" s="147" t="s">
        <v>122</v>
      </c>
      <c r="D59" s="148" t="s">
        <v>105</v>
      </c>
      <c r="E59" s="148">
        <v>5</v>
      </c>
      <c r="F59" s="148" t="s">
        <v>123</v>
      </c>
      <c r="G59" s="64">
        <f>VLOOKUP(B59,'[1]DUNG CU'!$B$3:$E$266,4,0)</f>
        <v>5454000</v>
      </c>
      <c r="H59" s="64">
        <f>G59/(E59*26)</f>
        <v>41953.846153846156</v>
      </c>
      <c r="I59" s="66">
        <f t="shared" si="1"/>
        <v>6712.6153846153848</v>
      </c>
    </row>
    <row r="60" spans="1:9" ht="21.95" customHeight="1" x14ac:dyDescent="0.25">
      <c r="A60" s="54"/>
      <c r="B60" s="133" t="s">
        <v>499</v>
      </c>
      <c r="C60" s="58" t="s">
        <v>107</v>
      </c>
      <c r="D60" s="54" t="s">
        <v>108</v>
      </c>
      <c r="E60" s="54">
        <v>6</v>
      </c>
      <c r="F60" s="54" t="s">
        <v>124</v>
      </c>
      <c r="G60" s="68">
        <f>VLOOKUP(B60,'[1]DUNG CU'!$B$3:$E$266,4,0)</f>
        <v>50000</v>
      </c>
      <c r="H60" s="68">
        <f t="shared" ref="H60:H69" si="7">G60/(E60*26)</f>
        <v>320.5128205128205</v>
      </c>
      <c r="I60" s="70">
        <f t="shared" si="1"/>
        <v>79.487179487179489</v>
      </c>
    </row>
    <row r="61" spans="1:9" ht="21.95" customHeight="1" x14ac:dyDescent="0.25">
      <c r="A61" s="54"/>
      <c r="B61" s="133" t="s">
        <v>500</v>
      </c>
      <c r="C61" s="58" t="s">
        <v>110</v>
      </c>
      <c r="D61" s="54" t="s">
        <v>111</v>
      </c>
      <c r="E61" s="54">
        <v>12</v>
      </c>
      <c r="F61" s="54" t="s">
        <v>125</v>
      </c>
      <c r="G61" s="68">
        <f>VLOOKUP(B61,'[1]DUNG CU'!$B$3:$E$266,4,0)</f>
        <v>25000</v>
      </c>
      <c r="H61" s="68">
        <f t="shared" si="7"/>
        <v>80.128205128205124</v>
      </c>
      <c r="I61" s="70">
        <f t="shared" si="1"/>
        <v>19.871794871794872</v>
      </c>
    </row>
    <row r="62" spans="1:9" ht="21.95" customHeight="1" x14ac:dyDescent="0.25">
      <c r="A62" s="60"/>
      <c r="B62" s="134" t="s">
        <v>502</v>
      </c>
      <c r="C62" s="61" t="s">
        <v>113</v>
      </c>
      <c r="D62" s="60" t="s">
        <v>105</v>
      </c>
      <c r="E62" s="60">
        <v>3</v>
      </c>
      <c r="F62" s="60" t="s">
        <v>124</v>
      </c>
      <c r="G62" s="73">
        <f>VLOOKUP(B62,'[1]DUNG CU'!$B$3:$E$266,4,0)</f>
        <v>20000</v>
      </c>
      <c r="H62" s="73">
        <f t="shared" si="7"/>
        <v>256.41025641025641</v>
      </c>
      <c r="I62" s="75">
        <f t="shared" si="1"/>
        <v>63.589743589743591</v>
      </c>
    </row>
    <row r="63" spans="1:9" ht="21.95" customHeight="1" x14ac:dyDescent="0.25">
      <c r="A63" s="208"/>
      <c r="B63" s="209" t="s">
        <v>503</v>
      </c>
      <c r="C63" s="251" t="s">
        <v>114</v>
      </c>
      <c r="D63" s="208" t="s">
        <v>105</v>
      </c>
      <c r="E63" s="208">
        <v>24</v>
      </c>
      <c r="F63" s="208" t="s">
        <v>123</v>
      </c>
      <c r="G63" s="139">
        <f>VLOOKUP(B63,'[1]DUNG CU'!$B$3:$E$266,4,0)</f>
        <v>110000</v>
      </c>
      <c r="H63" s="139">
        <f t="shared" si="7"/>
        <v>176.28205128205127</v>
      </c>
      <c r="I63" s="140">
        <f t="shared" si="1"/>
        <v>28.205128205128204</v>
      </c>
    </row>
    <row r="64" spans="1:9" ht="21.95" customHeight="1" x14ac:dyDescent="0.25">
      <c r="A64" s="95"/>
      <c r="B64" s="174" t="s">
        <v>501</v>
      </c>
      <c r="C64" s="175" t="s">
        <v>112</v>
      </c>
      <c r="D64" s="95" t="s">
        <v>126</v>
      </c>
      <c r="E64" s="95" t="s">
        <v>127</v>
      </c>
      <c r="F64" s="95" t="s">
        <v>128</v>
      </c>
      <c r="G64" s="176">
        <f>VLOOKUP(B64,'[1]DUNG CU'!$B$3:$E$266,4,0)</f>
        <v>80000</v>
      </c>
      <c r="H64" s="176">
        <f t="shared" si="7"/>
        <v>10256.410256410256</v>
      </c>
      <c r="I64" s="177">
        <f t="shared" si="1"/>
        <v>102.56410256410255</v>
      </c>
    </row>
    <row r="65" spans="1:9" ht="21.95" customHeight="1" x14ac:dyDescent="0.25">
      <c r="A65" s="54"/>
      <c r="B65" s="133" t="s">
        <v>508</v>
      </c>
      <c r="C65" s="58" t="s">
        <v>129</v>
      </c>
      <c r="D65" s="54" t="s">
        <v>126</v>
      </c>
      <c r="E65" s="54" t="s">
        <v>127</v>
      </c>
      <c r="F65" s="54" t="s">
        <v>128</v>
      </c>
      <c r="G65" s="68">
        <f>VLOOKUP(B65,'[1]DUNG CU'!$B$3:$E$266,4,0)</f>
        <v>200000</v>
      </c>
      <c r="H65" s="68">
        <f t="shared" si="7"/>
        <v>25641.025641025641</v>
      </c>
      <c r="I65" s="70">
        <f t="shared" si="1"/>
        <v>256.41025641025641</v>
      </c>
    </row>
    <row r="66" spans="1:9" ht="21.95" customHeight="1" x14ac:dyDescent="0.25">
      <c r="A66" s="54"/>
      <c r="B66" s="133" t="s">
        <v>509</v>
      </c>
      <c r="C66" s="58" t="s">
        <v>130</v>
      </c>
      <c r="D66" s="54" t="s">
        <v>105</v>
      </c>
      <c r="E66" s="54">
        <v>36</v>
      </c>
      <c r="F66" s="54" t="s">
        <v>123</v>
      </c>
      <c r="G66" s="68">
        <f>VLOOKUP(B66,'[1]DUNG CU'!$B$3:$E$266,4,0)</f>
        <v>20000</v>
      </c>
      <c r="H66" s="68">
        <f t="shared" si="7"/>
        <v>21.367521367521366</v>
      </c>
      <c r="I66" s="70">
        <f t="shared" si="1"/>
        <v>3.4188034188034186</v>
      </c>
    </row>
    <row r="67" spans="1:9" ht="21.95" customHeight="1" x14ac:dyDescent="0.25">
      <c r="A67" s="54"/>
      <c r="B67" s="133" t="s">
        <v>512</v>
      </c>
      <c r="C67" s="58" t="s">
        <v>131</v>
      </c>
      <c r="D67" s="54" t="s">
        <v>105</v>
      </c>
      <c r="E67" s="54">
        <v>60</v>
      </c>
      <c r="F67" s="54" t="s">
        <v>123</v>
      </c>
      <c r="G67" s="68">
        <f>VLOOKUP(B67,'[1]DUNG CU'!$B$3:$E$266,4,0)</f>
        <v>80000</v>
      </c>
      <c r="H67" s="68">
        <f t="shared" si="7"/>
        <v>51.282051282051285</v>
      </c>
      <c r="I67" s="70">
        <f t="shared" si="1"/>
        <v>8.2051282051282062</v>
      </c>
    </row>
    <row r="68" spans="1:9" ht="21.95" customHeight="1" x14ac:dyDescent="0.25">
      <c r="A68" s="54"/>
      <c r="B68" s="133" t="s">
        <v>510</v>
      </c>
      <c r="C68" s="58" t="s">
        <v>132</v>
      </c>
      <c r="D68" s="54" t="s">
        <v>133</v>
      </c>
      <c r="E68" s="54">
        <v>36</v>
      </c>
      <c r="F68" s="54" t="s">
        <v>50</v>
      </c>
      <c r="G68" s="68">
        <f>VLOOKUP(B68,'[1]DUNG CU'!$B$3:$E$266,4,0)</f>
        <v>300000</v>
      </c>
      <c r="H68" s="68">
        <f t="shared" si="7"/>
        <v>320.5128205128205</v>
      </c>
      <c r="I68" s="70">
        <f t="shared" si="1"/>
        <v>64.102564102564102</v>
      </c>
    </row>
    <row r="69" spans="1:9" ht="31.5" customHeight="1" x14ac:dyDescent="0.25">
      <c r="A69" s="54"/>
      <c r="B69" s="133" t="s">
        <v>511</v>
      </c>
      <c r="C69" s="58" t="s">
        <v>134</v>
      </c>
      <c r="D69" s="54" t="s">
        <v>105</v>
      </c>
      <c r="E69" s="54">
        <v>36</v>
      </c>
      <c r="F69" s="54" t="s">
        <v>50</v>
      </c>
      <c r="G69" s="68">
        <f>VLOOKUP(B69,'[1]DUNG CU'!$B$3:$E$266,4,0)</f>
        <v>65000</v>
      </c>
      <c r="H69" s="68">
        <f t="shared" si="7"/>
        <v>69.444444444444443</v>
      </c>
      <c r="I69" s="70">
        <f t="shared" si="1"/>
        <v>13.888888888888889</v>
      </c>
    </row>
    <row r="70" spans="1:9" ht="21.95" customHeight="1" x14ac:dyDescent="0.25">
      <c r="A70" s="60"/>
      <c r="B70" s="134"/>
      <c r="C70" s="164" t="s">
        <v>652</v>
      </c>
      <c r="D70" s="165"/>
      <c r="E70" s="165"/>
      <c r="F70" s="166">
        <v>0.1</v>
      </c>
      <c r="G70" s="73"/>
      <c r="H70" s="73"/>
      <c r="I70" s="75">
        <f>SUM(I59:I69)*F70</f>
        <v>735.23589743589753</v>
      </c>
    </row>
    <row r="71" spans="1:9" ht="21.95" customHeight="1" x14ac:dyDescent="0.25">
      <c r="A71" s="51">
        <v>8</v>
      </c>
      <c r="B71" s="51" t="s">
        <v>22</v>
      </c>
      <c r="C71" s="110" t="s">
        <v>135</v>
      </c>
      <c r="D71" s="24"/>
      <c r="E71" s="311"/>
      <c r="F71" s="311"/>
      <c r="G71" s="17"/>
      <c r="H71" s="17"/>
      <c r="I71" s="32">
        <f>SUM(I72:I83)</f>
        <v>8087.5948717948722</v>
      </c>
    </row>
    <row r="72" spans="1:9" ht="21.95" customHeight="1" x14ac:dyDescent="0.25">
      <c r="A72" s="87"/>
      <c r="B72" s="148" t="s">
        <v>506</v>
      </c>
      <c r="C72" s="147" t="s">
        <v>122</v>
      </c>
      <c r="D72" s="148" t="s">
        <v>105</v>
      </c>
      <c r="E72" s="148">
        <v>5</v>
      </c>
      <c r="F72" s="148" t="s">
        <v>123</v>
      </c>
      <c r="G72" s="64">
        <f>VLOOKUP(B72,'[1]DUNG CU'!$B$3:$E$266,4,0)</f>
        <v>5454000</v>
      </c>
      <c r="H72" s="64">
        <f>G72/(E72*26)</f>
        <v>41953.846153846156</v>
      </c>
      <c r="I72" s="66">
        <f t="shared" si="1"/>
        <v>6712.6153846153848</v>
      </c>
    </row>
    <row r="73" spans="1:9" ht="21.95" customHeight="1" x14ac:dyDescent="0.25">
      <c r="A73" s="88"/>
      <c r="B73" s="133" t="s">
        <v>499</v>
      </c>
      <c r="C73" s="58" t="s">
        <v>107</v>
      </c>
      <c r="D73" s="54" t="s">
        <v>108</v>
      </c>
      <c r="E73" s="54">
        <v>6</v>
      </c>
      <c r="F73" s="54" t="s">
        <v>124</v>
      </c>
      <c r="G73" s="68">
        <f>VLOOKUP(B73,'[1]DUNG CU'!$B$3:$E$266,4,0)</f>
        <v>50000</v>
      </c>
      <c r="H73" s="68">
        <f t="shared" ref="H73:H82" si="8">G73/(E73*26)</f>
        <v>320.5128205128205</v>
      </c>
      <c r="I73" s="70">
        <f t="shared" si="1"/>
        <v>79.487179487179489</v>
      </c>
    </row>
    <row r="74" spans="1:9" ht="21.95" customHeight="1" x14ac:dyDescent="0.25">
      <c r="A74" s="88"/>
      <c r="B74" s="133" t="s">
        <v>500</v>
      </c>
      <c r="C74" s="58" t="s">
        <v>110</v>
      </c>
      <c r="D74" s="54" t="s">
        <v>111</v>
      </c>
      <c r="E74" s="54">
        <v>12</v>
      </c>
      <c r="F74" s="54" t="s">
        <v>125</v>
      </c>
      <c r="G74" s="68">
        <f>VLOOKUP(B74,'[1]DUNG CU'!$B$3:$E$266,4,0)</f>
        <v>25000</v>
      </c>
      <c r="H74" s="68">
        <f t="shared" si="8"/>
        <v>80.128205128205124</v>
      </c>
      <c r="I74" s="70">
        <f t="shared" si="1"/>
        <v>19.871794871794872</v>
      </c>
    </row>
    <row r="75" spans="1:9" ht="21.95" customHeight="1" x14ac:dyDescent="0.25">
      <c r="A75" s="88"/>
      <c r="B75" s="133" t="s">
        <v>502</v>
      </c>
      <c r="C75" s="58" t="s">
        <v>113</v>
      </c>
      <c r="D75" s="54" t="s">
        <v>105</v>
      </c>
      <c r="E75" s="54">
        <v>3</v>
      </c>
      <c r="F75" s="54" t="s">
        <v>124</v>
      </c>
      <c r="G75" s="68">
        <f>VLOOKUP(B75,'[1]DUNG CU'!$B$3:$E$266,4,0)</f>
        <v>20000</v>
      </c>
      <c r="H75" s="68">
        <f t="shared" si="8"/>
        <v>256.41025641025641</v>
      </c>
      <c r="I75" s="70">
        <f t="shared" si="1"/>
        <v>63.589743589743591</v>
      </c>
    </row>
    <row r="76" spans="1:9" ht="21.95" customHeight="1" x14ac:dyDescent="0.25">
      <c r="A76" s="88"/>
      <c r="B76" s="133" t="s">
        <v>503</v>
      </c>
      <c r="C76" s="58" t="s">
        <v>114</v>
      </c>
      <c r="D76" s="54" t="s">
        <v>105</v>
      </c>
      <c r="E76" s="54">
        <v>24</v>
      </c>
      <c r="F76" s="54" t="s">
        <v>123</v>
      </c>
      <c r="G76" s="68">
        <f>VLOOKUP(B76,'[1]DUNG CU'!$B$3:$E$266,4,0)</f>
        <v>110000</v>
      </c>
      <c r="H76" s="68">
        <f t="shared" si="8"/>
        <v>176.28205128205127</v>
      </c>
      <c r="I76" s="70">
        <f t="shared" si="1"/>
        <v>28.205128205128204</v>
      </c>
    </row>
    <row r="77" spans="1:9" ht="21.95" customHeight="1" x14ac:dyDescent="0.25">
      <c r="A77" s="88"/>
      <c r="B77" s="133" t="s">
        <v>501</v>
      </c>
      <c r="C77" s="58" t="s">
        <v>112</v>
      </c>
      <c r="D77" s="54" t="s">
        <v>126</v>
      </c>
      <c r="E77" s="54" t="s">
        <v>127</v>
      </c>
      <c r="F77" s="54" t="s">
        <v>128</v>
      </c>
      <c r="G77" s="68">
        <f>VLOOKUP(B77,'[1]DUNG CU'!$B$3:$E$266,4,0)</f>
        <v>80000</v>
      </c>
      <c r="H77" s="68">
        <f t="shared" si="8"/>
        <v>10256.410256410256</v>
      </c>
      <c r="I77" s="70">
        <f t="shared" si="1"/>
        <v>102.56410256410255</v>
      </c>
    </row>
    <row r="78" spans="1:9" ht="21.95" customHeight="1" x14ac:dyDescent="0.25">
      <c r="A78" s="88"/>
      <c r="B78" s="133" t="s">
        <v>508</v>
      </c>
      <c r="C78" s="58" t="s">
        <v>129</v>
      </c>
      <c r="D78" s="54" t="s">
        <v>126</v>
      </c>
      <c r="E78" s="54" t="s">
        <v>127</v>
      </c>
      <c r="F78" s="54" t="s">
        <v>128</v>
      </c>
      <c r="G78" s="68">
        <f>VLOOKUP(B78,'[1]DUNG CU'!$B$3:$E$266,4,0)</f>
        <v>200000</v>
      </c>
      <c r="H78" s="68">
        <f t="shared" si="8"/>
        <v>25641.025641025641</v>
      </c>
      <c r="I78" s="70">
        <f t="shared" si="1"/>
        <v>256.41025641025641</v>
      </c>
    </row>
    <row r="79" spans="1:9" ht="21.95" customHeight="1" x14ac:dyDescent="0.25">
      <c r="A79" s="88"/>
      <c r="B79" s="133" t="s">
        <v>509</v>
      </c>
      <c r="C79" s="58" t="s">
        <v>130</v>
      </c>
      <c r="D79" s="54" t="s">
        <v>105</v>
      </c>
      <c r="E79" s="54">
        <v>36</v>
      </c>
      <c r="F79" s="54" t="s">
        <v>123</v>
      </c>
      <c r="G79" s="68">
        <f>VLOOKUP(B79,'[1]DUNG CU'!$B$3:$E$266,4,0)</f>
        <v>20000</v>
      </c>
      <c r="H79" s="68">
        <f t="shared" si="8"/>
        <v>21.367521367521366</v>
      </c>
      <c r="I79" s="70">
        <f t="shared" ref="I79:I147" si="9">H79*F79</f>
        <v>3.4188034188034186</v>
      </c>
    </row>
    <row r="80" spans="1:9" ht="21.95" customHeight="1" x14ac:dyDescent="0.25">
      <c r="A80" s="88"/>
      <c r="B80" s="133" t="s">
        <v>512</v>
      </c>
      <c r="C80" s="58" t="s">
        <v>131</v>
      </c>
      <c r="D80" s="54" t="s">
        <v>105</v>
      </c>
      <c r="E80" s="54">
        <v>60</v>
      </c>
      <c r="F80" s="54" t="s">
        <v>123</v>
      </c>
      <c r="G80" s="68">
        <f>VLOOKUP(B80,'[1]DUNG CU'!$B$3:$E$266,4,0)</f>
        <v>80000</v>
      </c>
      <c r="H80" s="68">
        <f t="shared" si="8"/>
        <v>51.282051282051285</v>
      </c>
      <c r="I80" s="70">
        <f t="shared" si="9"/>
        <v>8.2051282051282062</v>
      </c>
    </row>
    <row r="81" spans="1:9" ht="21.95" customHeight="1" x14ac:dyDescent="0.25">
      <c r="A81" s="88"/>
      <c r="B81" s="133" t="s">
        <v>510</v>
      </c>
      <c r="C81" s="58" t="s">
        <v>132</v>
      </c>
      <c r="D81" s="54" t="s">
        <v>133</v>
      </c>
      <c r="E81" s="54">
        <v>36</v>
      </c>
      <c r="F81" s="54" t="s">
        <v>50</v>
      </c>
      <c r="G81" s="68">
        <f>VLOOKUP(B81,'[1]DUNG CU'!$B$3:$E$266,4,0)</f>
        <v>300000</v>
      </c>
      <c r="H81" s="68">
        <f t="shared" si="8"/>
        <v>320.5128205128205</v>
      </c>
      <c r="I81" s="70">
        <f t="shared" si="9"/>
        <v>64.102564102564102</v>
      </c>
    </row>
    <row r="82" spans="1:9" ht="32.25" customHeight="1" x14ac:dyDescent="0.25">
      <c r="A82" s="88"/>
      <c r="B82" s="133" t="s">
        <v>511</v>
      </c>
      <c r="C82" s="58" t="s">
        <v>134</v>
      </c>
      <c r="D82" s="54" t="s">
        <v>105</v>
      </c>
      <c r="E82" s="54">
        <v>36</v>
      </c>
      <c r="F82" s="54" t="s">
        <v>50</v>
      </c>
      <c r="G82" s="68">
        <f>VLOOKUP(B82,'[1]DUNG CU'!$B$3:$E$266,4,0)</f>
        <v>65000</v>
      </c>
      <c r="H82" s="68">
        <f t="shared" si="8"/>
        <v>69.444444444444443</v>
      </c>
      <c r="I82" s="70">
        <f t="shared" si="9"/>
        <v>13.888888888888889</v>
      </c>
    </row>
    <row r="83" spans="1:9" ht="21.95" customHeight="1" x14ac:dyDescent="0.25">
      <c r="A83" s="91"/>
      <c r="B83" s="134"/>
      <c r="C83" s="164" t="s">
        <v>652</v>
      </c>
      <c r="D83" s="165"/>
      <c r="E83" s="165"/>
      <c r="F83" s="166">
        <v>0.1</v>
      </c>
      <c r="G83" s="73"/>
      <c r="H83" s="73"/>
      <c r="I83" s="75">
        <f>SUM(I72:I82)*F83</f>
        <v>735.23589743589753</v>
      </c>
    </row>
    <row r="84" spans="1:9" ht="21.95" customHeight="1" x14ac:dyDescent="0.25">
      <c r="A84" s="51">
        <v>9</v>
      </c>
      <c r="B84" s="51" t="s">
        <v>23</v>
      </c>
      <c r="C84" s="110" t="s">
        <v>136</v>
      </c>
      <c r="D84" s="24"/>
      <c r="E84" s="311"/>
      <c r="F84" s="311"/>
      <c r="G84" s="17"/>
      <c r="H84" s="17"/>
      <c r="I84" s="32">
        <f>SUM(I85:I96)</f>
        <v>8087.5948717948722</v>
      </c>
    </row>
    <row r="85" spans="1:9" ht="21.95" customHeight="1" x14ac:dyDescent="0.25">
      <c r="A85" s="87"/>
      <c r="B85" s="148" t="s">
        <v>507</v>
      </c>
      <c r="C85" s="147" t="s">
        <v>122</v>
      </c>
      <c r="D85" s="148" t="s">
        <v>105</v>
      </c>
      <c r="E85" s="148">
        <v>5</v>
      </c>
      <c r="F85" s="148" t="s">
        <v>123</v>
      </c>
      <c r="G85" s="64">
        <f>VLOOKUP(B85,'[1]DUNG CU'!$B$3:$E$266,4,0)</f>
        <v>5454000</v>
      </c>
      <c r="H85" s="64">
        <f>G85/(E85*26)</f>
        <v>41953.846153846156</v>
      </c>
      <c r="I85" s="66">
        <f t="shared" si="9"/>
        <v>6712.6153846153848</v>
      </c>
    </row>
    <row r="86" spans="1:9" ht="21.95" customHeight="1" x14ac:dyDescent="0.25">
      <c r="A86" s="88"/>
      <c r="B86" s="133" t="s">
        <v>499</v>
      </c>
      <c r="C86" s="58" t="s">
        <v>107</v>
      </c>
      <c r="D86" s="54" t="s">
        <v>108</v>
      </c>
      <c r="E86" s="54">
        <v>6</v>
      </c>
      <c r="F86" s="54" t="s">
        <v>124</v>
      </c>
      <c r="G86" s="68">
        <f>VLOOKUP(B86,'[1]DUNG CU'!$B$3:$E$266,4,0)</f>
        <v>50000</v>
      </c>
      <c r="H86" s="68">
        <f t="shared" ref="H86:H95" si="10">G86/(E86*26)</f>
        <v>320.5128205128205</v>
      </c>
      <c r="I86" s="70">
        <f t="shared" si="9"/>
        <v>79.487179487179489</v>
      </c>
    </row>
    <row r="87" spans="1:9" ht="21.95" customHeight="1" x14ac:dyDescent="0.25">
      <c r="A87" s="88"/>
      <c r="B87" s="133" t="s">
        <v>500</v>
      </c>
      <c r="C87" s="58" t="s">
        <v>110</v>
      </c>
      <c r="D87" s="54" t="s">
        <v>111</v>
      </c>
      <c r="E87" s="54">
        <v>12</v>
      </c>
      <c r="F87" s="54" t="s">
        <v>125</v>
      </c>
      <c r="G87" s="68">
        <f>VLOOKUP(B87,'[1]DUNG CU'!$B$3:$E$266,4,0)</f>
        <v>25000</v>
      </c>
      <c r="H87" s="68">
        <f t="shared" si="10"/>
        <v>80.128205128205124</v>
      </c>
      <c r="I87" s="70">
        <f t="shared" si="9"/>
        <v>19.871794871794872</v>
      </c>
    </row>
    <row r="88" spans="1:9" ht="21.95" customHeight="1" x14ac:dyDescent="0.25">
      <c r="A88" s="88"/>
      <c r="B88" s="133" t="s">
        <v>502</v>
      </c>
      <c r="C88" s="58" t="s">
        <v>113</v>
      </c>
      <c r="D88" s="54" t="s">
        <v>105</v>
      </c>
      <c r="E88" s="54">
        <v>3</v>
      </c>
      <c r="F88" s="54" t="s">
        <v>124</v>
      </c>
      <c r="G88" s="68">
        <f>VLOOKUP(B88,'[1]DUNG CU'!$B$3:$E$266,4,0)</f>
        <v>20000</v>
      </c>
      <c r="H88" s="68">
        <f t="shared" si="10"/>
        <v>256.41025641025641</v>
      </c>
      <c r="I88" s="70">
        <f t="shared" si="9"/>
        <v>63.589743589743591</v>
      </c>
    </row>
    <row r="89" spans="1:9" ht="21.95" customHeight="1" x14ac:dyDescent="0.25">
      <c r="A89" s="88"/>
      <c r="B89" s="133" t="s">
        <v>503</v>
      </c>
      <c r="C89" s="58" t="s">
        <v>114</v>
      </c>
      <c r="D89" s="54" t="s">
        <v>105</v>
      </c>
      <c r="E89" s="54">
        <v>24</v>
      </c>
      <c r="F89" s="54" t="s">
        <v>123</v>
      </c>
      <c r="G89" s="68">
        <f>VLOOKUP(B89,'[1]DUNG CU'!$B$3:$E$266,4,0)</f>
        <v>110000</v>
      </c>
      <c r="H89" s="68">
        <f t="shared" si="10"/>
        <v>176.28205128205127</v>
      </c>
      <c r="I89" s="70">
        <f t="shared" si="9"/>
        <v>28.205128205128204</v>
      </c>
    </row>
    <row r="90" spans="1:9" ht="21.95" customHeight="1" x14ac:dyDescent="0.25">
      <c r="A90" s="88"/>
      <c r="B90" s="133" t="s">
        <v>501</v>
      </c>
      <c r="C90" s="58" t="s">
        <v>112</v>
      </c>
      <c r="D90" s="54" t="s">
        <v>126</v>
      </c>
      <c r="E90" s="54" t="s">
        <v>127</v>
      </c>
      <c r="F90" s="54" t="s">
        <v>128</v>
      </c>
      <c r="G90" s="68">
        <f>VLOOKUP(B90,'[1]DUNG CU'!$B$3:$E$266,4,0)</f>
        <v>80000</v>
      </c>
      <c r="H90" s="68">
        <f t="shared" si="10"/>
        <v>10256.410256410256</v>
      </c>
      <c r="I90" s="70">
        <f t="shared" si="9"/>
        <v>102.56410256410255</v>
      </c>
    </row>
    <row r="91" spans="1:9" ht="21.95" customHeight="1" x14ac:dyDescent="0.25">
      <c r="A91" s="91"/>
      <c r="B91" s="134" t="s">
        <v>508</v>
      </c>
      <c r="C91" s="61" t="s">
        <v>129</v>
      </c>
      <c r="D91" s="60" t="s">
        <v>126</v>
      </c>
      <c r="E91" s="60" t="s">
        <v>127</v>
      </c>
      <c r="F91" s="60" t="s">
        <v>128</v>
      </c>
      <c r="G91" s="73">
        <f>VLOOKUP(B91,'[1]DUNG CU'!$B$3:$E$266,4,0)</f>
        <v>200000</v>
      </c>
      <c r="H91" s="73">
        <f t="shared" si="10"/>
        <v>25641.025641025641</v>
      </c>
      <c r="I91" s="75">
        <f t="shared" si="9"/>
        <v>256.41025641025641</v>
      </c>
    </row>
    <row r="92" spans="1:9" ht="21.95" customHeight="1" x14ac:dyDescent="0.25">
      <c r="A92" s="100"/>
      <c r="B92" s="174" t="s">
        <v>509</v>
      </c>
      <c r="C92" s="175" t="s">
        <v>130</v>
      </c>
      <c r="D92" s="95" t="s">
        <v>105</v>
      </c>
      <c r="E92" s="95">
        <v>36</v>
      </c>
      <c r="F92" s="95" t="s">
        <v>123</v>
      </c>
      <c r="G92" s="176">
        <f>VLOOKUP(B92,'[1]DUNG CU'!$B$3:$E$266,4,0)</f>
        <v>20000</v>
      </c>
      <c r="H92" s="176">
        <f t="shared" si="10"/>
        <v>21.367521367521366</v>
      </c>
      <c r="I92" s="177">
        <f t="shared" si="9"/>
        <v>3.4188034188034186</v>
      </c>
    </row>
    <row r="93" spans="1:9" ht="21.95" customHeight="1" x14ac:dyDescent="0.25">
      <c r="A93" s="88"/>
      <c r="B93" s="133" t="s">
        <v>512</v>
      </c>
      <c r="C93" s="58" t="s">
        <v>131</v>
      </c>
      <c r="D93" s="54" t="s">
        <v>105</v>
      </c>
      <c r="E93" s="54">
        <v>60</v>
      </c>
      <c r="F93" s="54" t="s">
        <v>123</v>
      </c>
      <c r="G93" s="68">
        <f>VLOOKUP(B93,'[1]DUNG CU'!$B$3:$E$266,4,0)</f>
        <v>80000</v>
      </c>
      <c r="H93" s="68">
        <f t="shared" si="10"/>
        <v>51.282051282051285</v>
      </c>
      <c r="I93" s="70">
        <f t="shared" si="9"/>
        <v>8.2051282051282062</v>
      </c>
    </row>
    <row r="94" spans="1:9" ht="21.95" customHeight="1" x14ac:dyDescent="0.25">
      <c r="A94" s="88"/>
      <c r="B94" s="133" t="s">
        <v>510</v>
      </c>
      <c r="C94" s="58" t="s">
        <v>132</v>
      </c>
      <c r="D94" s="54" t="s">
        <v>133</v>
      </c>
      <c r="E94" s="54">
        <v>36</v>
      </c>
      <c r="F94" s="54" t="s">
        <v>50</v>
      </c>
      <c r="G94" s="68">
        <f>VLOOKUP(B94,'[1]DUNG CU'!$B$3:$E$266,4,0)</f>
        <v>300000</v>
      </c>
      <c r="H94" s="68">
        <f t="shared" si="10"/>
        <v>320.5128205128205</v>
      </c>
      <c r="I94" s="70">
        <f t="shared" si="9"/>
        <v>64.102564102564102</v>
      </c>
    </row>
    <row r="95" spans="1:9" ht="21.95" customHeight="1" x14ac:dyDescent="0.25">
      <c r="A95" s="88"/>
      <c r="B95" s="133" t="s">
        <v>511</v>
      </c>
      <c r="C95" s="58" t="s">
        <v>134</v>
      </c>
      <c r="D95" s="54" t="s">
        <v>105</v>
      </c>
      <c r="E95" s="54">
        <v>36</v>
      </c>
      <c r="F95" s="54" t="s">
        <v>50</v>
      </c>
      <c r="G95" s="68">
        <f>VLOOKUP(B95,'[1]DUNG CU'!$B$3:$E$266,4,0)</f>
        <v>65000</v>
      </c>
      <c r="H95" s="68">
        <f t="shared" si="10"/>
        <v>69.444444444444443</v>
      </c>
      <c r="I95" s="70">
        <f t="shared" si="9"/>
        <v>13.888888888888889</v>
      </c>
    </row>
    <row r="96" spans="1:9" ht="21.95" customHeight="1" x14ac:dyDescent="0.25">
      <c r="A96" s="91"/>
      <c r="B96" s="134"/>
      <c r="C96" s="164" t="s">
        <v>652</v>
      </c>
      <c r="D96" s="165"/>
      <c r="E96" s="165"/>
      <c r="F96" s="166">
        <v>0.1</v>
      </c>
      <c r="G96" s="73"/>
      <c r="H96" s="73"/>
      <c r="I96" s="75">
        <f>SUM(I85:I95)*F96</f>
        <v>735.23589743589753</v>
      </c>
    </row>
    <row r="97" spans="1:9" ht="21.95" customHeight="1" x14ac:dyDescent="0.25">
      <c r="A97" s="51">
        <v>10</v>
      </c>
      <c r="B97" s="51" t="s">
        <v>24</v>
      </c>
      <c r="C97" s="315" t="s">
        <v>714</v>
      </c>
      <c r="D97" s="317"/>
      <c r="E97" s="313"/>
      <c r="F97" s="313"/>
      <c r="G97" s="17"/>
      <c r="H97" s="17"/>
      <c r="I97" s="32">
        <f>SUM(I98:I108)</f>
        <v>18629.39316239316</v>
      </c>
    </row>
    <row r="98" spans="1:9" ht="21.95" customHeight="1" x14ac:dyDescent="0.25">
      <c r="A98" s="62"/>
      <c r="B98" s="132" t="s">
        <v>513</v>
      </c>
      <c r="C98" s="63" t="s">
        <v>137</v>
      </c>
      <c r="D98" s="62" t="s">
        <v>105</v>
      </c>
      <c r="E98" s="62">
        <v>12</v>
      </c>
      <c r="F98" s="62" t="s">
        <v>50</v>
      </c>
      <c r="G98" s="64">
        <f>VLOOKUP(B98,'[1]DUNG CU'!$B$3:$E$267,4,0)</f>
        <v>13636000</v>
      </c>
      <c r="H98" s="64">
        <f>G98/(E98*26)</f>
        <v>43705.128205128203</v>
      </c>
      <c r="I98" s="66">
        <f t="shared" si="9"/>
        <v>8741.0256410256407</v>
      </c>
    </row>
    <row r="99" spans="1:9" ht="21.95" customHeight="1" x14ac:dyDescent="0.25">
      <c r="A99" s="54"/>
      <c r="B99" s="133" t="s">
        <v>510</v>
      </c>
      <c r="C99" s="58" t="s">
        <v>132</v>
      </c>
      <c r="D99" s="54" t="s">
        <v>133</v>
      </c>
      <c r="E99" s="54">
        <v>36</v>
      </c>
      <c r="F99" s="54" t="s">
        <v>50</v>
      </c>
      <c r="G99" s="68">
        <f>VLOOKUP(B99,'[1]DUNG CU'!$B$3:$E$266,4,0)</f>
        <v>300000</v>
      </c>
      <c r="H99" s="68">
        <f t="shared" ref="H99:H107" si="11">G99/(E99*26)</f>
        <v>320.5128205128205</v>
      </c>
      <c r="I99" s="70">
        <f t="shared" si="9"/>
        <v>64.102564102564102</v>
      </c>
    </row>
    <row r="100" spans="1:9" ht="32.25" customHeight="1" x14ac:dyDescent="0.25">
      <c r="A100" s="54"/>
      <c r="B100" s="133" t="s">
        <v>511</v>
      </c>
      <c r="C100" s="58" t="s">
        <v>134</v>
      </c>
      <c r="D100" s="54" t="s">
        <v>105</v>
      </c>
      <c r="E100" s="54">
        <v>36</v>
      </c>
      <c r="F100" s="54" t="s">
        <v>50</v>
      </c>
      <c r="G100" s="68">
        <f>VLOOKUP(B100,'[1]DUNG CU'!$B$3:$E$266,4,0)</f>
        <v>65000</v>
      </c>
      <c r="H100" s="68">
        <f t="shared" si="11"/>
        <v>69.444444444444443</v>
      </c>
      <c r="I100" s="70">
        <f t="shared" si="9"/>
        <v>13.888888888888889</v>
      </c>
    </row>
    <row r="101" spans="1:9" ht="32.25" customHeight="1" x14ac:dyDescent="0.25">
      <c r="A101" s="54"/>
      <c r="B101" s="133" t="s">
        <v>514</v>
      </c>
      <c r="C101" s="58" t="s">
        <v>138</v>
      </c>
      <c r="D101" s="54" t="s">
        <v>105</v>
      </c>
      <c r="E101" s="54">
        <v>5</v>
      </c>
      <c r="F101" s="54" t="s">
        <v>139</v>
      </c>
      <c r="G101" s="68">
        <f>VLOOKUP(B101,'[1]DUNG CU'!$B$3:$E$266,4,0)</f>
        <v>3500000</v>
      </c>
      <c r="H101" s="68">
        <f t="shared" si="11"/>
        <v>26923.076923076922</v>
      </c>
      <c r="I101" s="70">
        <f t="shared" si="9"/>
        <v>7538.461538461539</v>
      </c>
    </row>
    <row r="102" spans="1:9" ht="21.95" customHeight="1" x14ac:dyDescent="0.25">
      <c r="A102" s="54"/>
      <c r="B102" s="133" t="s">
        <v>499</v>
      </c>
      <c r="C102" s="58" t="s">
        <v>107</v>
      </c>
      <c r="D102" s="54" t="s">
        <v>108</v>
      </c>
      <c r="E102" s="54">
        <v>6</v>
      </c>
      <c r="F102" s="54" t="s">
        <v>124</v>
      </c>
      <c r="G102" s="68">
        <f>VLOOKUP(B102,'[1]DUNG CU'!$B$3:$E$266,4,0)</f>
        <v>50000</v>
      </c>
      <c r="H102" s="68">
        <f t="shared" si="11"/>
        <v>320.5128205128205</v>
      </c>
      <c r="I102" s="70">
        <f t="shared" si="9"/>
        <v>79.487179487179489</v>
      </c>
    </row>
    <row r="103" spans="1:9" ht="21.95" customHeight="1" x14ac:dyDescent="0.25">
      <c r="A103" s="54"/>
      <c r="B103" s="133" t="s">
        <v>500</v>
      </c>
      <c r="C103" s="58" t="s">
        <v>110</v>
      </c>
      <c r="D103" s="54" t="s">
        <v>111</v>
      </c>
      <c r="E103" s="54">
        <v>12</v>
      </c>
      <c r="F103" s="54" t="s">
        <v>124</v>
      </c>
      <c r="G103" s="68">
        <f>VLOOKUP(B103,'[1]DUNG CU'!$B$3:$E$266,4,0)</f>
        <v>25000</v>
      </c>
      <c r="H103" s="68">
        <f t="shared" si="11"/>
        <v>80.128205128205124</v>
      </c>
      <c r="I103" s="70">
        <f t="shared" si="9"/>
        <v>19.871794871794872</v>
      </c>
    </row>
    <row r="104" spans="1:9" ht="21.95" customHeight="1" x14ac:dyDescent="0.25">
      <c r="A104" s="54"/>
      <c r="B104" s="133" t="s">
        <v>502</v>
      </c>
      <c r="C104" s="58" t="s">
        <v>113</v>
      </c>
      <c r="D104" s="54" t="s">
        <v>105</v>
      </c>
      <c r="E104" s="54">
        <v>3</v>
      </c>
      <c r="F104" s="54" t="s">
        <v>124</v>
      </c>
      <c r="G104" s="68">
        <f>VLOOKUP(B104,'[1]DUNG CU'!$B$3:$E$266,4,0)</f>
        <v>20000</v>
      </c>
      <c r="H104" s="68">
        <f t="shared" si="11"/>
        <v>256.41025641025641</v>
      </c>
      <c r="I104" s="70">
        <f t="shared" si="9"/>
        <v>63.589743589743591</v>
      </c>
    </row>
    <row r="105" spans="1:9" ht="21.95" customHeight="1" x14ac:dyDescent="0.25">
      <c r="A105" s="54"/>
      <c r="B105" s="133" t="s">
        <v>503</v>
      </c>
      <c r="C105" s="58" t="s">
        <v>114</v>
      </c>
      <c r="D105" s="54" t="s">
        <v>105</v>
      </c>
      <c r="E105" s="54">
        <v>24</v>
      </c>
      <c r="F105" s="54" t="s">
        <v>140</v>
      </c>
      <c r="G105" s="68">
        <f>VLOOKUP(B105,'[1]DUNG CU'!$B$3:$E$266,4,0)</f>
        <v>110000</v>
      </c>
      <c r="H105" s="68">
        <f t="shared" si="11"/>
        <v>176.28205128205127</v>
      </c>
      <c r="I105" s="70">
        <f t="shared" si="9"/>
        <v>56.410256410256409</v>
      </c>
    </row>
    <row r="106" spans="1:9" ht="21.95" customHeight="1" x14ac:dyDescent="0.25">
      <c r="A106" s="54"/>
      <c r="B106" s="133" t="s">
        <v>501</v>
      </c>
      <c r="C106" s="58" t="s">
        <v>112</v>
      </c>
      <c r="D106" s="54" t="s">
        <v>126</v>
      </c>
      <c r="E106" s="54" t="s">
        <v>127</v>
      </c>
      <c r="F106" s="54" t="s">
        <v>128</v>
      </c>
      <c r="G106" s="68">
        <f>VLOOKUP(B106,'[1]DUNG CU'!$B$3:$E$266,4,0)</f>
        <v>80000</v>
      </c>
      <c r="H106" s="68">
        <f t="shared" si="11"/>
        <v>10256.410256410256</v>
      </c>
      <c r="I106" s="70">
        <f t="shared" si="9"/>
        <v>102.56410256410255</v>
      </c>
    </row>
    <row r="107" spans="1:9" ht="21.95" customHeight="1" x14ac:dyDescent="0.25">
      <c r="A107" s="54"/>
      <c r="B107" s="133" t="s">
        <v>508</v>
      </c>
      <c r="C107" s="58" t="s">
        <v>129</v>
      </c>
      <c r="D107" s="54" t="s">
        <v>126</v>
      </c>
      <c r="E107" s="54" t="s">
        <v>127</v>
      </c>
      <c r="F107" s="54" t="s">
        <v>128</v>
      </c>
      <c r="G107" s="68">
        <f>VLOOKUP(B107,'[1]DUNG CU'!$B$3:$E$266,4,0)</f>
        <v>200000</v>
      </c>
      <c r="H107" s="68">
        <f t="shared" si="11"/>
        <v>25641.025641025641</v>
      </c>
      <c r="I107" s="70">
        <f t="shared" si="9"/>
        <v>256.41025641025641</v>
      </c>
    </row>
    <row r="108" spans="1:9" ht="21.95" customHeight="1" x14ac:dyDescent="0.25">
      <c r="A108" s="60"/>
      <c r="B108" s="134"/>
      <c r="C108" s="164" t="s">
        <v>652</v>
      </c>
      <c r="D108" s="165"/>
      <c r="E108" s="165"/>
      <c r="F108" s="166">
        <v>0.1</v>
      </c>
      <c r="G108" s="73"/>
      <c r="H108" s="73"/>
      <c r="I108" s="75">
        <f>SUM(I98:I107)*F108</f>
        <v>1693.5811965811965</v>
      </c>
    </row>
    <row r="109" spans="1:9" ht="21.95" customHeight="1" x14ac:dyDescent="0.25">
      <c r="A109" s="51">
        <v>11</v>
      </c>
      <c r="B109" s="51" t="s">
        <v>27</v>
      </c>
      <c r="C109" s="311" t="s">
        <v>141</v>
      </c>
      <c r="D109" s="311"/>
      <c r="E109" s="311"/>
      <c r="F109" s="311"/>
      <c r="G109" s="17"/>
      <c r="H109" s="17"/>
      <c r="I109" s="32">
        <f>SUM(I110:I122)</f>
        <v>18766.47008547009</v>
      </c>
    </row>
    <row r="110" spans="1:9" ht="33" customHeight="1" x14ac:dyDescent="0.25">
      <c r="A110" s="62"/>
      <c r="B110" s="132" t="s">
        <v>514</v>
      </c>
      <c r="C110" s="63" t="s">
        <v>138</v>
      </c>
      <c r="D110" s="62" t="s">
        <v>105</v>
      </c>
      <c r="E110" s="62">
        <v>5</v>
      </c>
      <c r="F110" s="62" t="s">
        <v>139</v>
      </c>
      <c r="G110" s="64">
        <f>VLOOKUP(B110,'[1]DUNG CU'!$B$3:$E$266,4,0)</f>
        <v>3500000</v>
      </c>
      <c r="H110" s="64">
        <f>G110/(E110*26)</f>
        <v>26923.076923076922</v>
      </c>
      <c r="I110" s="66">
        <f t="shared" si="9"/>
        <v>7538.461538461539</v>
      </c>
    </row>
    <row r="111" spans="1:9" ht="21.95" customHeight="1" x14ac:dyDescent="0.25">
      <c r="A111" s="54"/>
      <c r="B111" s="133" t="s">
        <v>510</v>
      </c>
      <c r="C111" s="58" t="s">
        <v>132</v>
      </c>
      <c r="D111" s="54" t="s">
        <v>133</v>
      </c>
      <c r="E111" s="54">
        <v>36</v>
      </c>
      <c r="F111" s="54" t="s">
        <v>50</v>
      </c>
      <c r="G111" s="68">
        <f>VLOOKUP(B111,'[1]DUNG CU'!$B$3:$E$266,4,0)</f>
        <v>300000</v>
      </c>
      <c r="H111" s="68">
        <f t="shared" ref="H111:H121" si="12">G111/(E111*26)</f>
        <v>320.5128205128205</v>
      </c>
      <c r="I111" s="70">
        <f t="shared" si="9"/>
        <v>64.102564102564102</v>
      </c>
    </row>
    <row r="112" spans="1:9" ht="32.25" customHeight="1" x14ac:dyDescent="0.25">
      <c r="A112" s="54"/>
      <c r="B112" s="133" t="s">
        <v>511</v>
      </c>
      <c r="C112" s="58" t="s">
        <v>134</v>
      </c>
      <c r="D112" s="54" t="s">
        <v>105</v>
      </c>
      <c r="E112" s="54">
        <v>36</v>
      </c>
      <c r="F112" s="54" t="s">
        <v>50</v>
      </c>
      <c r="G112" s="68">
        <f>VLOOKUP(B112,'[1]DUNG CU'!$B$3:$E$266,4,0)</f>
        <v>65000</v>
      </c>
      <c r="H112" s="68">
        <f t="shared" si="12"/>
        <v>69.444444444444443</v>
      </c>
      <c r="I112" s="70">
        <f t="shared" si="9"/>
        <v>13.888888888888889</v>
      </c>
    </row>
    <row r="113" spans="1:9" ht="21.95" customHeight="1" x14ac:dyDescent="0.25">
      <c r="A113" s="54"/>
      <c r="B113" s="133" t="s">
        <v>499</v>
      </c>
      <c r="C113" s="58" t="s">
        <v>107</v>
      </c>
      <c r="D113" s="54" t="s">
        <v>108</v>
      </c>
      <c r="E113" s="54">
        <v>6</v>
      </c>
      <c r="F113" s="54" t="s">
        <v>124</v>
      </c>
      <c r="G113" s="68">
        <f>VLOOKUP(B113,'[1]DUNG CU'!$B$3:$E$266,4,0)</f>
        <v>50000</v>
      </c>
      <c r="H113" s="68">
        <f t="shared" si="12"/>
        <v>320.5128205128205</v>
      </c>
      <c r="I113" s="70">
        <f t="shared" si="9"/>
        <v>79.487179487179489</v>
      </c>
    </row>
    <row r="114" spans="1:9" ht="21.95" customHeight="1" x14ac:dyDescent="0.25">
      <c r="A114" s="54"/>
      <c r="B114" s="133" t="s">
        <v>500</v>
      </c>
      <c r="C114" s="58" t="s">
        <v>110</v>
      </c>
      <c r="D114" s="54" t="s">
        <v>111</v>
      </c>
      <c r="E114" s="54">
        <v>12</v>
      </c>
      <c r="F114" s="54" t="s">
        <v>124</v>
      </c>
      <c r="G114" s="68">
        <f>VLOOKUP(B114,'[1]DUNG CU'!$B$3:$E$266,4,0)</f>
        <v>25000</v>
      </c>
      <c r="H114" s="68">
        <f t="shared" si="12"/>
        <v>80.128205128205124</v>
      </c>
      <c r="I114" s="70">
        <f t="shared" si="9"/>
        <v>19.871794871794872</v>
      </c>
    </row>
    <row r="115" spans="1:9" ht="21.95" customHeight="1" x14ac:dyDescent="0.25">
      <c r="A115" s="54"/>
      <c r="B115" s="133" t="s">
        <v>513</v>
      </c>
      <c r="C115" s="58" t="s">
        <v>137</v>
      </c>
      <c r="D115" s="54" t="s">
        <v>105</v>
      </c>
      <c r="E115" s="54">
        <v>12</v>
      </c>
      <c r="F115" s="54" t="s">
        <v>50</v>
      </c>
      <c r="G115" s="68">
        <f>VLOOKUP(B115,'[1]DUNG CU'!$B$3:$E$266,4,0)</f>
        <v>13636000</v>
      </c>
      <c r="H115" s="68">
        <f t="shared" si="12"/>
        <v>43705.128205128203</v>
      </c>
      <c r="I115" s="70">
        <f t="shared" si="9"/>
        <v>8741.0256410256407</v>
      </c>
    </row>
    <row r="116" spans="1:9" ht="21.95" customHeight="1" x14ac:dyDescent="0.25">
      <c r="A116" s="54"/>
      <c r="B116" s="133" t="s">
        <v>502</v>
      </c>
      <c r="C116" s="58" t="s">
        <v>113</v>
      </c>
      <c r="D116" s="54" t="s">
        <v>105</v>
      </c>
      <c r="E116" s="54">
        <v>3</v>
      </c>
      <c r="F116" s="54" t="s">
        <v>124</v>
      </c>
      <c r="G116" s="68">
        <f>VLOOKUP(B116,'[1]DUNG CU'!$B$3:$E$266,4,0)</f>
        <v>20000</v>
      </c>
      <c r="H116" s="68">
        <f t="shared" si="12"/>
        <v>256.41025641025641</v>
      </c>
      <c r="I116" s="70">
        <f t="shared" si="9"/>
        <v>63.589743589743591</v>
      </c>
    </row>
    <row r="117" spans="1:9" ht="21.95" customHeight="1" x14ac:dyDescent="0.25">
      <c r="A117" s="54"/>
      <c r="B117" s="133" t="s">
        <v>503</v>
      </c>
      <c r="C117" s="58" t="s">
        <v>114</v>
      </c>
      <c r="D117" s="54" t="s">
        <v>105</v>
      </c>
      <c r="E117" s="54">
        <v>24</v>
      </c>
      <c r="F117" s="54" t="s">
        <v>140</v>
      </c>
      <c r="G117" s="68">
        <f>VLOOKUP(B117,'[1]DUNG CU'!$B$3:$E$266,4,0)</f>
        <v>110000</v>
      </c>
      <c r="H117" s="68">
        <f t="shared" si="12"/>
        <v>176.28205128205127</v>
      </c>
      <c r="I117" s="70">
        <f t="shared" si="9"/>
        <v>56.410256410256409</v>
      </c>
    </row>
    <row r="118" spans="1:9" ht="21.95" customHeight="1" x14ac:dyDescent="0.25">
      <c r="A118" s="54"/>
      <c r="B118" s="133" t="s">
        <v>501</v>
      </c>
      <c r="C118" s="58" t="s">
        <v>112</v>
      </c>
      <c r="D118" s="54" t="s">
        <v>126</v>
      </c>
      <c r="E118" s="54" t="s">
        <v>127</v>
      </c>
      <c r="F118" s="54" t="s">
        <v>128</v>
      </c>
      <c r="G118" s="68">
        <f>VLOOKUP(B118,'[1]DUNG CU'!$B$3:$E$266,4,0)</f>
        <v>80000</v>
      </c>
      <c r="H118" s="68">
        <f t="shared" si="12"/>
        <v>10256.410256410256</v>
      </c>
      <c r="I118" s="70">
        <f t="shared" si="9"/>
        <v>102.56410256410255</v>
      </c>
    </row>
    <row r="119" spans="1:9" ht="21.95" customHeight="1" x14ac:dyDescent="0.25">
      <c r="A119" s="60"/>
      <c r="B119" s="134" t="s">
        <v>508</v>
      </c>
      <c r="C119" s="61" t="s">
        <v>129</v>
      </c>
      <c r="D119" s="60" t="s">
        <v>126</v>
      </c>
      <c r="E119" s="60" t="s">
        <v>127</v>
      </c>
      <c r="F119" s="60" t="s">
        <v>128</v>
      </c>
      <c r="G119" s="73">
        <f>VLOOKUP(B119,'[1]DUNG CU'!$B$3:$E$266,4,0)</f>
        <v>200000</v>
      </c>
      <c r="H119" s="73">
        <f t="shared" si="12"/>
        <v>25641.025641025641</v>
      </c>
      <c r="I119" s="75">
        <f t="shared" si="9"/>
        <v>256.41025641025641</v>
      </c>
    </row>
    <row r="120" spans="1:9" ht="21.95" customHeight="1" x14ac:dyDescent="0.25">
      <c r="A120" s="95"/>
      <c r="B120" s="174" t="s">
        <v>515</v>
      </c>
      <c r="C120" s="175" t="s">
        <v>142</v>
      </c>
      <c r="D120" s="95" t="s">
        <v>105</v>
      </c>
      <c r="E120" s="95">
        <v>12</v>
      </c>
      <c r="F120" s="95" t="s">
        <v>77</v>
      </c>
      <c r="G120" s="176">
        <f>VLOOKUP(B120,'[1]DUNG CU'!$B$3:$E$266,4,0)</f>
        <v>80000</v>
      </c>
      <c r="H120" s="176">
        <f t="shared" si="12"/>
        <v>256.41025641025641</v>
      </c>
      <c r="I120" s="177">
        <f t="shared" si="9"/>
        <v>76.92307692307692</v>
      </c>
    </row>
    <row r="121" spans="1:9" ht="21.95" customHeight="1" x14ac:dyDescent="0.25">
      <c r="A121" s="54"/>
      <c r="B121" s="133" t="s">
        <v>516</v>
      </c>
      <c r="C121" s="58" t="s">
        <v>143</v>
      </c>
      <c r="D121" s="54" t="s">
        <v>105</v>
      </c>
      <c r="E121" s="54">
        <v>6</v>
      </c>
      <c r="F121" s="54" t="s">
        <v>124</v>
      </c>
      <c r="G121" s="68">
        <f>VLOOKUP(B121,'[1]DUNG CU'!$B$3:$E$266,4,0)</f>
        <v>30000</v>
      </c>
      <c r="H121" s="68">
        <f t="shared" si="12"/>
        <v>192.30769230769232</v>
      </c>
      <c r="I121" s="70">
        <f t="shared" si="9"/>
        <v>47.692307692307693</v>
      </c>
    </row>
    <row r="122" spans="1:9" ht="21.95" customHeight="1" x14ac:dyDescent="0.25">
      <c r="A122" s="60"/>
      <c r="B122" s="134"/>
      <c r="C122" s="164" t="s">
        <v>652</v>
      </c>
      <c r="D122" s="165"/>
      <c r="E122" s="165"/>
      <c r="F122" s="166">
        <v>0.1</v>
      </c>
      <c r="G122" s="73"/>
      <c r="H122" s="73"/>
      <c r="I122" s="75">
        <f>SUM(I110:I121)*F122</f>
        <v>1706.0427350427356</v>
      </c>
    </row>
    <row r="123" spans="1:9" ht="21.95" customHeight="1" x14ac:dyDescent="0.25">
      <c r="A123" s="51">
        <v>12</v>
      </c>
      <c r="B123" s="51" t="s">
        <v>29</v>
      </c>
      <c r="C123" s="110" t="s">
        <v>141</v>
      </c>
      <c r="D123" s="24"/>
      <c r="E123" s="312"/>
      <c r="F123" s="312"/>
      <c r="G123" s="17"/>
      <c r="H123" s="17"/>
      <c r="I123" s="32">
        <f>SUM(I124:I136)</f>
        <v>18766.47008547009</v>
      </c>
    </row>
    <row r="124" spans="1:9" ht="36" customHeight="1" x14ac:dyDescent="0.25">
      <c r="A124" s="87"/>
      <c r="B124" s="132" t="s">
        <v>514</v>
      </c>
      <c r="C124" s="63" t="s">
        <v>138</v>
      </c>
      <c r="D124" s="62" t="s">
        <v>105</v>
      </c>
      <c r="E124" s="62">
        <v>5</v>
      </c>
      <c r="F124" s="62" t="s">
        <v>139</v>
      </c>
      <c r="G124" s="64">
        <f>VLOOKUP(B124,'[1]DUNG CU'!$B$3:$E$266,4,0)</f>
        <v>3500000</v>
      </c>
      <c r="H124" s="64">
        <f>G124/(E124*26)</f>
        <v>26923.076923076922</v>
      </c>
      <c r="I124" s="66">
        <f t="shared" si="9"/>
        <v>7538.461538461539</v>
      </c>
    </row>
    <row r="125" spans="1:9" ht="21.95" customHeight="1" x14ac:dyDescent="0.25">
      <c r="A125" s="88"/>
      <c r="B125" s="133" t="s">
        <v>510</v>
      </c>
      <c r="C125" s="58" t="s">
        <v>132</v>
      </c>
      <c r="D125" s="54" t="s">
        <v>133</v>
      </c>
      <c r="E125" s="54">
        <v>36</v>
      </c>
      <c r="F125" s="54" t="s">
        <v>50</v>
      </c>
      <c r="G125" s="68">
        <f>VLOOKUP(B125,'[1]DUNG CU'!$B$3:$E$266,4,0)</f>
        <v>300000</v>
      </c>
      <c r="H125" s="68">
        <f t="shared" ref="H125:H135" si="13">G125/(E125*26)</f>
        <v>320.5128205128205</v>
      </c>
      <c r="I125" s="70">
        <f t="shared" si="9"/>
        <v>64.102564102564102</v>
      </c>
    </row>
    <row r="126" spans="1:9" ht="32.25" customHeight="1" x14ac:dyDescent="0.25">
      <c r="A126" s="88"/>
      <c r="B126" s="133" t="s">
        <v>511</v>
      </c>
      <c r="C126" s="58" t="s">
        <v>134</v>
      </c>
      <c r="D126" s="54" t="s">
        <v>105</v>
      </c>
      <c r="E126" s="54">
        <v>36</v>
      </c>
      <c r="F126" s="54" t="s">
        <v>50</v>
      </c>
      <c r="G126" s="68">
        <f>VLOOKUP(B126,'[1]DUNG CU'!$B$3:$E$266,4,0)</f>
        <v>65000</v>
      </c>
      <c r="H126" s="68">
        <f t="shared" si="13"/>
        <v>69.444444444444443</v>
      </c>
      <c r="I126" s="70">
        <f t="shared" si="9"/>
        <v>13.888888888888889</v>
      </c>
    </row>
    <row r="127" spans="1:9" ht="21.95" customHeight="1" x14ac:dyDescent="0.25">
      <c r="A127" s="88"/>
      <c r="B127" s="133" t="s">
        <v>499</v>
      </c>
      <c r="C127" s="58" t="s">
        <v>107</v>
      </c>
      <c r="D127" s="54" t="s">
        <v>108</v>
      </c>
      <c r="E127" s="54">
        <v>6</v>
      </c>
      <c r="F127" s="54" t="s">
        <v>124</v>
      </c>
      <c r="G127" s="68">
        <f>VLOOKUP(B127,'[1]DUNG CU'!$B$3:$E$266,4,0)</f>
        <v>50000</v>
      </c>
      <c r="H127" s="68">
        <f t="shared" si="13"/>
        <v>320.5128205128205</v>
      </c>
      <c r="I127" s="70">
        <f t="shared" si="9"/>
        <v>79.487179487179489</v>
      </c>
    </row>
    <row r="128" spans="1:9" ht="21.95" customHeight="1" x14ac:dyDescent="0.25">
      <c r="A128" s="88"/>
      <c r="B128" s="133" t="s">
        <v>500</v>
      </c>
      <c r="C128" s="58" t="s">
        <v>110</v>
      </c>
      <c r="D128" s="54" t="s">
        <v>111</v>
      </c>
      <c r="E128" s="54">
        <v>12</v>
      </c>
      <c r="F128" s="54" t="s">
        <v>124</v>
      </c>
      <c r="G128" s="68">
        <f>VLOOKUP(B128,'[1]DUNG CU'!$B$3:$E$266,4,0)</f>
        <v>25000</v>
      </c>
      <c r="H128" s="68">
        <f t="shared" si="13"/>
        <v>80.128205128205124</v>
      </c>
      <c r="I128" s="70">
        <f t="shared" si="9"/>
        <v>19.871794871794872</v>
      </c>
    </row>
    <row r="129" spans="1:9" ht="21.95" customHeight="1" x14ac:dyDescent="0.25">
      <c r="A129" s="88"/>
      <c r="B129" s="133" t="s">
        <v>513</v>
      </c>
      <c r="C129" s="58" t="s">
        <v>137</v>
      </c>
      <c r="D129" s="54" t="s">
        <v>105</v>
      </c>
      <c r="E129" s="54">
        <v>12</v>
      </c>
      <c r="F129" s="54" t="s">
        <v>50</v>
      </c>
      <c r="G129" s="68">
        <f>VLOOKUP(B129,'[1]DUNG CU'!$B$3:$E$266,4,0)</f>
        <v>13636000</v>
      </c>
      <c r="H129" s="68">
        <f t="shared" si="13"/>
        <v>43705.128205128203</v>
      </c>
      <c r="I129" s="70">
        <f t="shared" si="9"/>
        <v>8741.0256410256407</v>
      </c>
    </row>
    <row r="130" spans="1:9" ht="21.95" customHeight="1" x14ac:dyDescent="0.25">
      <c r="A130" s="88"/>
      <c r="B130" s="133" t="s">
        <v>502</v>
      </c>
      <c r="C130" s="58" t="s">
        <v>113</v>
      </c>
      <c r="D130" s="54" t="s">
        <v>105</v>
      </c>
      <c r="E130" s="54">
        <v>3</v>
      </c>
      <c r="F130" s="54" t="s">
        <v>124</v>
      </c>
      <c r="G130" s="68">
        <f>VLOOKUP(B130,'[1]DUNG CU'!$B$3:$E$266,4,0)</f>
        <v>20000</v>
      </c>
      <c r="H130" s="68">
        <f t="shared" si="13"/>
        <v>256.41025641025641</v>
      </c>
      <c r="I130" s="70">
        <f t="shared" si="9"/>
        <v>63.589743589743591</v>
      </c>
    </row>
    <row r="131" spans="1:9" ht="21.95" customHeight="1" x14ac:dyDescent="0.25">
      <c r="A131" s="88"/>
      <c r="B131" s="133" t="s">
        <v>503</v>
      </c>
      <c r="C131" s="58" t="s">
        <v>114</v>
      </c>
      <c r="D131" s="54" t="s">
        <v>105</v>
      </c>
      <c r="E131" s="54">
        <v>24</v>
      </c>
      <c r="F131" s="54" t="s">
        <v>140</v>
      </c>
      <c r="G131" s="68">
        <f>VLOOKUP(B131,'[1]DUNG CU'!$B$3:$E$266,4,0)</f>
        <v>110000</v>
      </c>
      <c r="H131" s="68">
        <f t="shared" si="13"/>
        <v>176.28205128205127</v>
      </c>
      <c r="I131" s="70">
        <f t="shared" si="9"/>
        <v>56.410256410256409</v>
      </c>
    </row>
    <row r="132" spans="1:9" ht="21.95" customHeight="1" x14ac:dyDescent="0.25">
      <c r="A132" s="88"/>
      <c r="B132" s="133" t="s">
        <v>501</v>
      </c>
      <c r="C132" s="58" t="s">
        <v>112</v>
      </c>
      <c r="D132" s="54" t="s">
        <v>126</v>
      </c>
      <c r="E132" s="54" t="s">
        <v>127</v>
      </c>
      <c r="F132" s="54" t="s">
        <v>128</v>
      </c>
      <c r="G132" s="68">
        <f>VLOOKUP(B132,'[1]DUNG CU'!$B$3:$E$266,4,0)</f>
        <v>80000</v>
      </c>
      <c r="H132" s="68">
        <f t="shared" si="13"/>
        <v>10256.410256410256</v>
      </c>
      <c r="I132" s="70">
        <f t="shared" si="9"/>
        <v>102.56410256410255</v>
      </c>
    </row>
    <row r="133" spans="1:9" ht="21.95" customHeight="1" x14ac:dyDescent="0.25">
      <c r="A133" s="88"/>
      <c r="B133" s="133" t="s">
        <v>508</v>
      </c>
      <c r="C133" s="58" t="s">
        <v>129</v>
      </c>
      <c r="D133" s="54" t="s">
        <v>126</v>
      </c>
      <c r="E133" s="54" t="s">
        <v>127</v>
      </c>
      <c r="F133" s="54" t="s">
        <v>128</v>
      </c>
      <c r="G133" s="68">
        <f>VLOOKUP(B133,'[1]DUNG CU'!$B$3:$E$266,4,0)</f>
        <v>200000</v>
      </c>
      <c r="H133" s="68">
        <f t="shared" si="13"/>
        <v>25641.025641025641</v>
      </c>
      <c r="I133" s="70">
        <f t="shared" si="9"/>
        <v>256.41025641025641</v>
      </c>
    </row>
    <row r="134" spans="1:9" ht="21.95" customHeight="1" x14ac:dyDescent="0.25">
      <c r="A134" s="88"/>
      <c r="B134" s="133" t="s">
        <v>515</v>
      </c>
      <c r="C134" s="58" t="s">
        <v>142</v>
      </c>
      <c r="D134" s="54" t="s">
        <v>105</v>
      </c>
      <c r="E134" s="54">
        <v>12</v>
      </c>
      <c r="F134" s="54" t="s">
        <v>77</v>
      </c>
      <c r="G134" s="68">
        <f>VLOOKUP(B134,'[1]DUNG CU'!$B$3:$E$266,4,0)</f>
        <v>80000</v>
      </c>
      <c r="H134" s="68">
        <f t="shared" si="13"/>
        <v>256.41025641025641</v>
      </c>
      <c r="I134" s="70">
        <f t="shared" si="9"/>
        <v>76.92307692307692</v>
      </c>
    </row>
    <row r="135" spans="1:9" ht="21.95" customHeight="1" x14ac:dyDescent="0.25">
      <c r="A135" s="88"/>
      <c r="B135" s="133" t="s">
        <v>516</v>
      </c>
      <c r="C135" s="58" t="s">
        <v>143</v>
      </c>
      <c r="D135" s="54" t="s">
        <v>105</v>
      </c>
      <c r="E135" s="54">
        <v>6</v>
      </c>
      <c r="F135" s="54" t="s">
        <v>124</v>
      </c>
      <c r="G135" s="68">
        <f>VLOOKUP(B135,'[1]DUNG CU'!$B$3:$E$266,4,0)</f>
        <v>30000</v>
      </c>
      <c r="H135" s="68">
        <f t="shared" si="13"/>
        <v>192.30769230769232</v>
      </c>
      <c r="I135" s="70">
        <f t="shared" si="9"/>
        <v>47.692307692307693</v>
      </c>
    </row>
    <row r="136" spans="1:9" ht="21.95" customHeight="1" x14ac:dyDescent="0.25">
      <c r="A136" s="91"/>
      <c r="B136" s="134"/>
      <c r="C136" s="164" t="s">
        <v>652</v>
      </c>
      <c r="D136" s="165"/>
      <c r="E136" s="165"/>
      <c r="F136" s="166">
        <v>0.1</v>
      </c>
      <c r="G136" s="73"/>
      <c r="H136" s="73"/>
      <c r="I136" s="75">
        <f>SUM(I124:I135)*F136</f>
        <v>1706.0427350427356</v>
      </c>
    </row>
    <row r="137" spans="1:9" ht="21.95" customHeight="1" x14ac:dyDescent="0.25">
      <c r="A137" s="51">
        <v>13</v>
      </c>
      <c r="B137" s="51" t="s">
        <v>31</v>
      </c>
      <c r="C137" s="311" t="s">
        <v>681</v>
      </c>
      <c r="D137" s="311"/>
      <c r="E137" s="311"/>
      <c r="F137" s="311"/>
      <c r="G137" s="17"/>
      <c r="H137" s="17"/>
      <c r="I137" s="32">
        <f>SUM(I138:I154)</f>
        <v>21612.132478632484</v>
      </c>
    </row>
    <row r="138" spans="1:9" ht="34.5" customHeight="1" x14ac:dyDescent="0.25">
      <c r="A138" s="62"/>
      <c r="B138" s="132" t="s">
        <v>514</v>
      </c>
      <c r="C138" s="63" t="s">
        <v>138</v>
      </c>
      <c r="D138" s="62" t="s">
        <v>105</v>
      </c>
      <c r="E138" s="62">
        <v>5</v>
      </c>
      <c r="F138" s="62" t="s">
        <v>139</v>
      </c>
      <c r="G138" s="64">
        <f>VLOOKUP(B138,'[1]DUNG CU'!$B$3:$E$266,4,0)</f>
        <v>3500000</v>
      </c>
      <c r="H138" s="64">
        <f>G138/(E138*26)</f>
        <v>26923.076923076922</v>
      </c>
      <c r="I138" s="66">
        <f t="shared" si="9"/>
        <v>7538.461538461539</v>
      </c>
    </row>
    <row r="139" spans="1:9" ht="21.95" customHeight="1" x14ac:dyDescent="0.25">
      <c r="A139" s="54"/>
      <c r="B139" s="133" t="s">
        <v>517</v>
      </c>
      <c r="C139" s="58" t="s">
        <v>144</v>
      </c>
      <c r="D139" s="54" t="s">
        <v>105</v>
      </c>
      <c r="E139" s="54">
        <v>6</v>
      </c>
      <c r="F139" s="54" t="s">
        <v>139</v>
      </c>
      <c r="G139" s="68">
        <f>VLOOKUP(B139,'[1]DUNG CU'!$B$3:$E$266,4,0)</f>
        <v>55000</v>
      </c>
      <c r="H139" s="68">
        <f t="shared" ref="H139:H153" si="14">G139/(E139*26)</f>
        <v>352.56410256410254</v>
      </c>
      <c r="I139" s="70">
        <f t="shared" si="9"/>
        <v>98.717948717948715</v>
      </c>
    </row>
    <row r="140" spans="1:9" ht="21.95" customHeight="1" x14ac:dyDescent="0.25">
      <c r="A140" s="54"/>
      <c r="B140" s="133" t="s">
        <v>518</v>
      </c>
      <c r="C140" s="58" t="s">
        <v>145</v>
      </c>
      <c r="D140" s="54" t="s">
        <v>105</v>
      </c>
      <c r="E140" s="54">
        <v>6</v>
      </c>
      <c r="F140" s="54" t="s">
        <v>139</v>
      </c>
      <c r="G140" s="68">
        <f>VLOOKUP(B140,'[1]DUNG CU'!$B$3:$E$266,4,0)</f>
        <v>4600000</v>
      </c>
      <c r="H140" s="68">
        <f t="shared" si="14"/>
        <v>29487.179487179488</v>
      </c>
      <c r="I140" s="70">
        <f t="shared" si="9"/>
        <v>8256.4102564102577</v>
      </c>
    </row>
    <row r="141" spans="1:9" ht="21.95" customHeight="1" x14ac:dyDescent="0.25">
      <c r="A141" s="54"/>
      <c r="B141" s="133" t="s">
        <v>519</v>
      </c>
      <c r="C141" s="58" t="s">
        <v>146</v>
      </c>
      <c r="D141" s="54" t="s">
        <v>105</v>
      </c>
      <c r="E141" s="54">
        <v>6</v>
      </c>
      <c r="F141" s="54" t="s">
        <v>139</v>
      </c>
      <c r="G141" s="68">
        <f>VLOOKUP(B141,'[1]DUNG CU'!$B$3:$E$266,4,0)</f>
        <v>25000</v>
      </c>
      <c r="H141" s="68">
        <f t="shared" si="14"/>
        <v>160.25641025641025</v>
      </c>
      <c r="I141" s="70">
        <f t="shared" si="9"/>
        <v>44.871794871794876</v>
      </c>
    </row>
    <row r="142" spans="1:9" ht="21.95" customHeight="1" x14ac:dyDescent="0.25">
      <c r="A142" s="54"/>
      <c r="B142" s="133" t="s">
        <v>520</v>
      </c>
      <c r="C142" s="58" t="s">
        <v>147</v>
      </c>
      <c r="D142" s="54" t="s">
        <v>105</v>
      </c>
      <c r="E142" s="54">
        <v>1</v>
      </c>
      <c r="F142" s="54" t="s">
        <v>139</v>
      </c>
      <c r="G142" s="68">
        <f>VLOOKUP(B142,'[1]DUNG CU'!$B$3:$E$266,4,0)</f>
        <v>3000</v>
      </c>
      <c r="H142" s="68">
        <f t="shared" si="14"/>
        <v>115.38461538461539</v>
      </c>
      <c r="I142" s="70">
        <f t="shared" si="9"/>
        <v>32.307692307692314</v>
      </c>
    </row>
    <row r="143" spans="1:9" ht="21.95" customHeight="1" x14ac:dyDescent="0.25">
      <c r="A143" s="54"/>
      <c r="B143" s="133" t="s">
        <v>521</v>
      </c>
      <c r="C143" s="58" t="s">
        <v>148</v>
      </c>
      <c r="D143" s="54" t="s">
        <v>105</v>
      </c>
      <c r="E143" s="54">
        <v>6</v>
      </c>
      <c r="F143" s="54" t="s">
        <v>139</v>
      </c>
      <c r="G143" s="68">
        <f>VLOOKUP(B143,'[1]DUNG CU'!$B$3:$E$266,4,0)</f>
        <v>110000</v>
      </c>
      <c r="H143" s="68">
        <f t="shared" si="14"/>
        <v>705.12820512820508</v>
      </c>
      <c r="I143" s="70">
        <f t="shared" si="9"/>
        <v>197.43589743589743</v>
      </c>
    </row>
    <row r="144" spans="1:9" ht="21.95" customHeight="1" x14ac:dyDescent="0.25">
      <c r="A144" s="54"/>
      <c r="B144" s="133" t="s">
        <v>522</v>
      </c>
      <c r="C144" s="58" t="s">
        <v>715</v>
      </c>
      <c r="D144" s="54" t="s">
        <v>105</v>
      </c>
      <c r="E144" s="54">
        <v>6</v>
      </c>
      <c r="F144" s="54" t="s">
        <v>139</v>
      </c>
      <c r="G144" s="68">
        <f>VLOOKUP(B144,'[1]DUNG CU'!$B$3:$E$266,4,0)</f>
        <v>25000</v>
      </c>
      <c r="H144" s="68">
        <f t="shared" si="14"/>
        <v>160.25641025641025</v>
      </c>
      <c r="I144" s="70">
        <f t="shared" si="9"/>
        <v>44.871794871794876</v>
      </c>
    </row>
    <row r="145" spans="1:9" ht="21.95" customHeight="1" x14ac:dyDescent="0.25">
      <c r="A145" s="54"/>
      <c r="B145" s="133" t="s">
        <v>510</v>
      </c>
      <c r="C145" s="58" t="s">
        <v>132</v>
      </c>
      <c r="D145" s="54" t="s">
        <v>133</v>
      </c>
      <c r="E145" s="54">
        <v>36</v>
      </c>
      <c r="F145" s="54" t="s">
        <v>139</v>
      </c>
      <c r="G145" s="68">
        <f>VLOOKUP(B145,'[1]DUNG CU'!$B$3:$E$266,4,0)</f>
        <v>300000</v>
      </c>
      <c r="H145" s="68">
        <f t="shared" si="14"/>
        <v>320.5128205128205</v>
      </c>
      <c r="I145" s="70">
        <f t="shared" si="9"/>
        <v>89.743589743589752</v>
      </c>
    </row>
    <row r="146" spans="1:9" ht="32.25" customHeight="1" x14ac:dyDescent="0.25">
      <c r="A146" s="54"/>
      <c r="B146" s="133" t="s">
        <v>511</v>
      </c>
      <c r="C146" s="58" t="s">
        <v>134</v>
      </c>
      <c r="D146" s="54" t="s">
        <v>105</v>
      </c>
      <c r="E146" s="54">
        <v>36</v>
      </c>
      <c r="F146" s="54" t="s">
        <v>139</v>
      </c>
      <c r="G146" s="68">
        <f>VLOOKUP(B146,'[1]DUNG CU'!$B$3:$E$266,4,0)</f>
        <v>65000</v>
      </c>
      <c r="H146" s="68">
        <f t="shared" si="14"/>
        <v>69.444444444444443</v>
      </c>
      <c r="I146" s="70">
        <f t="shared" si="9"/>
        <v>19.444444444444446</v>
      </c>
    </row>
    <row r="147" spans="1:9" ht="21.95" customHeight="1" x14ac:dyDescent="0.25">
      <c r="A147" s="60"/>
      <c r="B147" s="134" t="s">
        <v>499</v>
      </c>
      <c r="C147" s="61" t="s">
        <v>107</v>
      </c>
      <c r="D147" s="60" t="s">
        <v>108</v>
      </c>
      <c r="E147" s="60">
        <v>6</v>
      </c>
      <c r="F147" s="60" t="s">
        <v>149</v>
      </c>
      <c r="G147" s="73">
        <f>VLOOKUP(B147,'[1]DUNG CU'!$B$3:$E$266,4,0)</f>
        <v>50000</v>
      </c>
      <c r="H147" s="73">
        <f t="shared" si="14"/>
        <v>320.5128205128205</v>
      </c>
      <c r="I147" s="75">
        <f t="shared" si="9"/>
        <v>110.25641025641025</v>
      </c>
    </row>
    <row r="148" spans="1:9" ht="21.95" customHeight="1" x14ac:dyDescent="0.25">
      <c r="A148" s="95"/>
      <c r="B148" s="174" t="s">
        <v>500</v>
      </c>
      <c r="C148" s="175" t="s">
        <v>110</v>
      </c>
      <c r="D148" s="95" t="s">
        <v>111</v>
      </c>
      <c r="E148" s="95">
        <v>12</v>
      </c>
      <c r="F148" s="95" t="s">
        <v>149</v>
      </c>
      <c r="G148" s="176">
        <f>VLOOKUP(B148,'[1]DUNG CU'!$B$3:$E$266,4,0)</f>
        <v>25000</v>
      </c>
      <c r="H148" s="176">
        <f t="shared" si="14"/>
        <v>80.128205128205124</v>
      </c>
      <c r="I148" s="177">
        <f t="shared" ref="I148:I215" si="15">H148*F148</f>
        <v>27.564102564102562</v>
      </c>
    </row>
    <row r="149" spans="1:9" ht="21.95" customHeight="1" x14ac:dyDescent="0.25">
      <c r="A149" s="54"/>
      <c r="B149" s="133" t="s">
        <v>502</v>
      </c>
      <c r="C149" s="58" t="s">
        <v>113</v>
      </c>
      <c r="D149" s="54" t="s">
        <v>105</v>
      </c>
      <c r="E149" s="54">
        <v>3</v>
      </c>
      <c r="F149" s="54" t="s">
        <v>149</v>
      </c>
      <c r="G149" s="68">
        <f>VLOOKUP(B149,'[1]DUNG CU'!$B$3:$E$266,4,0)</f>
        <v>20000</v>
      </c>
      <c r="H149" s="68">
        <f t="shared" si="14"/>
        <v>256.41025641025641</v>
      </c>
      <c r="I149" s="70">
        <f t="shared" si="15"/>
        <v>88.205128205128204</v>
      </c>
    </row>
    <row r="150" spans="1:9" ht="21.95" customHeight="1" x14ac:dyDescent="0.25">
      <c r="A150" s="54"/>
      <c r="B150" s="133" t="s">
        <v>503</v>
      </c>
      <c r="C150" s="58" t="s">
        <v>114</v>
      </c>
      <c r="D150" s="54" t="s">
        <v>105</v>
      </c>
      <c r="E150" s="54">
        <v>24</v>
      </c>
      <c r="F150" s="54" t="s">
        <v>149</v>
      </c>
      <c r="G150" s="68">
        <f>VLOOKUP(B150,'[1]DUNG CU'!$B$3:$E$266,4,0)</f>
        <v>110000</v>
      </c>
      <c r="H150" s="68">
        <f t="shared" si="14"/>
        <v>176.28205128205127</v>
      </c>
      <c r="I150" s="70">
        <f t="shared" si="15"/>
        <v>60.641025641025635</v>
      </c>
    </row>
    <row r="151" spans="1:9" ht="21.95" customHeight="1" x14ac:dyDescent="0.25">
      <c r="A151" s="54"/>
      <c r="B151" s="133" t="s">
        <v>501</v>
      </c>
      <c r="C151" s="58" t="s">
        <v>112</v>
      </c>
      <c r="D151" s="54" t="s">
        <v>126</v>
      </c>
      <c r="E151" s="54" t="s">
        <v>127</v>
      </c>
      <c r="F151" s="54" t="s">
        <v>128</v>
      </c>
      <c r="G151" s="68">
        <f>VLOOKUP(B151,'[1]DUNG CU'!$B$3:$E$266,4,0)</f>
        <v>80000</v>
      </c>
      <c r="H151" s="68">
        <f t="shared" si="14"/>
        <v>10256.410256410256</v>
      </c>
      <c r="I151" s="70">
        <f t="shared" si="15"/>
        <v>102.56410256410255</v>
      </c>
    </row>
    <row r="152" spans="1:9" ht="21.95" customHeight="1" x14ac:dyDescent="0.25">
      <c r="A152" s="54"/>
      <c r="B152" s="133" t="s">
        <v>508</v>
      </c>
      <c r="C152" s="58" t="s">
        <v>129</v>
      </c>
      <c r="D152" s="54" t="s">
        <v>126</v>
      </c>
      <c r="E152" s="54" t="s">
        <v>127</v>
      </c>
      <c r="F152" s="54" t="s">
        <v>128</v>
      </c>
      <c r="G152" s="68">
        <f>VLOOKUP(B152,'[1]DUNG CU'!$B$3:$E$266,4,0)</f>
        <v>200000</v>
      </c>
      <c r="H152" s="68">
        <f t="shared" si="14"/>
        <v>25641.025641025641</v>
      </c>
      <c r="I152" s="70">
        <f t="shared" si="15"/>
        <v>256.41025641025641</v>
      </c>
    </row>
    <row r="153" spans="1:9" ht="21.95" customHeight="1" x14ac:dyDescent="0.25">
      <c r="A153" s="54"/>
      <c r="B153" s="133" t="s">
        <v>523</v>
      </c>
      <c r="C153" s="58" t="s">
        <v>150</v>
      </c>
      <c r="D153" s="54" t="s">
        <v>105</v>
      </c>
      <c r="E153" s="54">
        <v>6</v>
      </c>
      <c r="F153" s="137">
        <v>1</v>
      </c>
      <c r="G153" s="68">
        <f>VLOOKUP(B153,'[1]DUNG CU'!$B$3:$E$266,4,0)</f>
        <v>418000</v>
      </c>
      <c r="H153" s="68">
        <f t="shared" si="14"/>
        <v>2679.4871794871797</v>
      </c>
      <c r="I153" s="70">
        <f t="shared" si="15"/>
        <v>2679.4871794871797</v>
      </c>
    </row>
    <row r="154" spans="1:9" ht="21.95" customHeight="1" x14ac:dyDescent="0.25">
      <c r="A154" s="60"/>
      <c r="B154" s="134"/>
      <c r="C154" s="164" t="s">
        <v>652</v>
      </c>
      <c r="D154" s="165"/>
      <c r="E154" s="165"/>
      <c r="F154" s="166">
        <v>0.1</v>
      </c>
      <c r="G154" s="73"/>
      <c r="H154" s="73"/>
      <c r="I154" s="75">
        <f>SUM(I138:I153)*F154</f>
        <v>1964.7393162393168</v>
      </c>
    </row>
    <row r="155" spans="1:9" ht="21.95" customHeight="1" x14ac:dyDescent="0.25">
      <c r="A155" s="51">
        <v>14</v>
      </c>
      <c r="B155" s="51" t="s">
        <v>32</v>
      </c>
      <c r="C155" s="110" t="s">
        <v>685</v>
      </c>
      <c r="D155" s="24"/>
      <c r="E155" s="25"/>
      <c r="F155" s="25"/>
      <c r="G155" s="17"/>
      <c r="H155" s="17"/>
      <c r="I155" s="32">
        <f>SUM(I156:I172)</f>
        <v>21661.491452991457</v>
      </c>
    </row>
    <row r="156" spans="1:9" ht="21.95" customHeight="1" x14ac:dyDescent="0.25">
      <c r="A156" s="62"/>
      <c r="B156" s="132" t="s">
        <v>514</v>
      </c>
      <c r="C156" s="63" t="s">
        <v>138</v>
      </c>
      <c r="D156" s="62" t="s">
        <v>105</v>
      </c>
      <c r="E156" s="62">
        <v>5</v>
      </c>
      <c r="F156" s="62" t="s">
        <v>139</v>
      </c>
      <c r="G156" s="64">
        <f>VLOOKUP(B156,'[1]DUNG CU'!$B$3:$E$266,4,0)</f>
        <v>3500000</v>
      </c>
      <c r="H156" s="64">
        <f>G156/(E156*26)</f>
        <v>26923.076923076922</v>
      </c>
      <c r="I156" s="66">
        <f t="shared" si="15"/>
        <v>7538.461538461539</v>
      </c>
    </row>
    <row r="157" spans="1:9" ht="21.95" customHeight="1" x14ac:dyDescent="0.25">
      <c r="A157" s="54"/>
      <c r="B157" s="133" t="s">
        <v>517</v>
      </c>
      <c r="C157" s="58" t="s">
        <v>144</v>
      </c>
      <c r="D157" s="54" t="s">
        <v>105</v>
      </c>
      <c r="E157" s="54">
        <v>6</v>
      </c>
      <c r="F157" s="54" t="s">
        <v>139</v>
      </c>
      <c r="G157" s="68">
        <f>VLOOKUP(B157,'[1]DUNG CU'!$B$3:$E$266,4,0)</f>
        <v>55000</v>
      </c>
      <c r="H157" s="68">
        <f t="shared" ref="H157:H171" si="16">G157/(E157*26)</f>
        <v>352.56410256410254</v>
      </c>
      <c r="I157" s="70">
        <f t="shared" si="15"/>
        <v>98.717948717948715</v>
      </c>
    </row>
    <row r="158" spans="1:9" ht="21.95" customHeight="1" x14ac:dyDescent="0.25">
      <c r="A158" s="54"/>
      <c r="B158" s="133" t="s">
        <v>518</v>
      </c>
      <c r="C158" s="58" t="s">
        <v>145</v>
      </c>
      <c r="D158" s="54" t="s">
        <v>105</v>
      </c>
      <c r="E158" s="54">
        <v>6</v>
      </c>
      <c r="F158" s="54" t="s">
        <v>139</v>
      </c>
      <c r="G158" s="68">
        <f>VLOOKUP(B158,'[1]DUNG CU'!$B$3:$E$266,4,0)</f>
        <v>4600000</v>
      </c>
      <c r="H158" s="68">
        <f t="shared" si="16"/>
        <v>29487.179487179488</v>
      </c>
      <c r="I158" s="70">
        <f t="shared" si="15"/>
        <v>8256.4102564102577</v>
      </c>
    </row>
    <row r="159" spans="1:9" ht="21.95" customHeight="1" x14ac:dyDescent="0.25">
      <c r="A159" s="54"/>
      <c r="B159" s="133" t="s">
        <v>519</v>
      </c>
      <c r="C159" s="58" t="s">
        <v>146</v>
      </c>
      <c r="D159" s="54" t="s">
        <v>105</v>
      </c>
      <c r="E159" s="54">
        <v>6</v>
      </c>
      <c r="F159" s="54" t="s">
        <v>139</v>
      </c>
      <c r="G159" s="68">
        <f>VLOOKUP(B159,'[1]DUNG CU'!$B$3:$E$266,4,0)</f>
        <v>25000</v>
      </c>
      <c r="H159" s="68">
        <f t="shared" si="16"/>
        <v>160.25641025641025</v>
      </c>
      <c r="I159" s="70">
        <f t="shared" si="15"/>
        <v>44.871794871794876</v>
      </c>
    </row>
    <row r="160" spans="1:9" ht="21.95" customHeight="1" x14ac:dyDescent="0.25">
      <c r="A160" s="54"/>
      <c r="B160" s="133" t="s">
        <v>520</v>
      </c>
      <c r="C160" s="58" t="s">
        <v>147</v>
      </c>
      <c r="D160" s="54" t="s">
        <v>105</v>
      </c>
      <c r="E160" s="54">
        <v>1</v>
      </c>
      <c r="F160" s="54" t="s">
        <v>139</v>
      </c>
      <c r="G160" s="68">
        <f>VLOOKUP(B160,'[1]DUNG CU'!$B$3:$E$266,4,0)</f>
        <v>3000</v>
      </c>
      <c r="H160" s="68">
        <f t="shared" si="16"/>
        <v>115.38461538461539</v>
      </c>
      <c r="I160" s="70">
        <f t="shared" si="15"/>
        <v>32.307692307692314</v>
      </c>
    </row>
    <row r="161" spans="1:9" ht="21.95" customHeight="1" x14ac:dyDescent="0.25">
      <c r="A161" s="54"/>
      <c r="B161" s="133" t="s">
        <v>521</v>
      </c>
      <c r="C161" s="58" t="s">
        <v>148</v>
      </c>
      <c r="D161" s="54" t="s">
        <v>105</v>
      </c>
      <c r="E161" s="54">
        <v>6</v>
      </c>
      <c r="F161" s="54" t="s">
        <v>139</v>
      </c>
      <c r="G161" s="68">
        <f>VLOOKUP(B161,'[1]DUNG CU'!$B$3:$E$266,4,0)</f>
        <v>110000</v>
      </c>
      <c r="H161" s="68">
        <f t="shared" si="16"/>
        <v>705.12820512820508</v>
      </c>
      <c r="I161" s="70">
        <f t="shared" si="15"/>
        <v>197.43589743589743</v>
      </c>
    </row>
    <row r="162" spans="1:9" ht="21.95" customHeight="1" x14ac:dyDescent="0.25">
      <c r="A162" s="54"/>
      <c r="B162" s="133" t="s">
        <v>524</v>
      </c>
      <c r="C162" s="58" t="s">
        <v>716</v>
      </c>
      <c r="D162" s="54" t="s">
        <v>105</v>
      </c>
      <c r="E162" s="54">
        <v>3</v>
      </c>
      <c r="F162" s="54" t="s">
        <v>139</v>
      </c>
      <c r="G162" s="68">
        <f>VLOOKUP(B162,'[1]DUNG CU'!$B$3:$E$266,4,0)</f>
        <v>25000</v>
      </c>
      <c r="H162" s="68">
        <f t="shared" si="16"/>
        <v>320.5128205128205</v>
      </c>
      <c r="I162" s="70">
        <f t="shared" si="15"/>
        <v>89.743589743589752</v>
      </c>
    </row>
    <row r="163" spans="1:9" ht="21.95" customHeight="1" x14ac:dyDescent="0.25">
      <c r="A163" s="54"/>
      <c r="B163" s="133" t="s">
        <v>510</v>
      </c>
      <c r="C163" s="58" t="s">
        <v>132</v>
      </c>
      <c r="D163" s="54" t="s">
        <v>133</v>
      </c>
      <c r="E163" s="54">
        <v>36</v>
      </c>
      <c r="F163" s="54" t="s">
        <v>139</v>
      </c>
      <c r="G163" s="68">
        <f>VLOOKUP(B163,'[1]DUNG CU'!$B$3:$E$266,4,0)</f>
        <v>300000</v>
      </c>
      <c r="H163" s="68">
        <f t="shared" si="16"/>
        <v>320.5128205128205</v>
      </c>
      <c r="I163" s="70">
        <f t="shared" si="15"/>
        <v>89.743589743589752</v>
      </c>
    </row>
    <row r="164" spans="1:9" ht="32.25" customHeight="1" x14ac:dyDescent="0.25">
      <c r="A164" s="54"/>
      <c r="B164" s="133" t="s">
        <v>511</v>
      </c>
      <c r="C164" s="58" t="s">
        <v>134</v>
      </c>
      <c r="D164" s="54" t="s">
        <v>105</v>
      </c>
      <c r="E164" s="54">
        <v>36</v>
      </c>
      <c r="F164" s="54" t="s">
        <v>139</v>
      </c>
      <c r="G164" s="68">
        <f>VLOOKUP(B164,'[1]DUNG CU'!$B$3:$E$266,4,0)</f>
        <v>65000</v>
      </c>
      <c r="H164" s="68">
        <f t="shared" si="16"/>
        <v>69.444444444444443</v>
      </c>
      <c r="I164" s="70">
        <f t="shared" si="15"/>
        <v>19.444444444444446</v>
      </c>
    </row>
    <row r="165" spans="1:9" ht="21.95" customHeight="1" x14ac:dyDescent="0.25">
      <c r="A165" s="54"/>
      <c r="B165" s="133" t="s">
        <v>499</v>
      </c>
      <c r="C165" s="58" t="s">
        <v>107</v>
      </c>
      <c r="D165" s="54" t="s">
        <v>108</v>
      </c>
      <c r="E165" s="54">
        <v>6</v>
      </c>
      <c r="F165" s="54" t="s">
        <v>149</v>
      </c>
      <c r="G165" s="68">
        <f>VLOOKUP(B165,'[1]DUNG CU'!$B$3:$E$266,4,0)</f>
        <v>50000</v>
      </c>
      <c r="H165" s="68">
        <f t="shared" si="16"/>
        <v>320.5128205128205</v>
      </c>
      <c r="I165" s="70">
        <f t="shared" si="15"/>
        <v>110.25641025641025</v>
      </c>
    </row>
    <row r="166" spans="1:9" ht="21.95" customHeight="1" x14ac:dyDescent="0.25">
      <c r="A166" s="54"/>
      <c r="B166" s="133" t="s">
        <v>500</v>
      </c>
      <c r="C166" s="58" t="s">
        <v>110</v>
      </c>
      <c r="D166" s="54" t="s">
        <v>111</v>
      </c>
      <c r="E166" s="54">
        <v>12</v>
      </c>
      <c r="F166" s="54" t="s">
        <v>149</v>
      </c>
      <c r="G166" s="68">
        <f>VLOOKUP(B166,'[1]DUNG CU'!$B$3:$E$266,4,0)</f>
        <v>25000</v>
      </c>
      <c r="H166" s="68">
        <f t="shared" si="16"/>
        <v>80.128205128205124</v>
      </c>
      <c r="I166" s="70">
        <f t="shared" si="15"/>
        <v>27.564102564102562</v>
      </c>
    </row>
    <row r="167" spans="1:9" ht="21.95" customHeight="1" x14ac:dyDescent="0.25">
      <c r="A167" s="54"/>
      <c r="B167" s="133" t="s">
        <v>502</v>
      </c>
      <c r="C167" s="58" t="s">
        <v>113</v>
      </c>
      <c r="D167" s="54" t="s">
        <v>105</v>
      </c>
      <c r="E167" s="54">
        <v>3</v>
      </c>
      <c r="F167" s="54" t="s">
        <v>149</v>
      </c>
      <c r="G167" s="68">
        <f>VLOOKUP(B167,'[1]DUNG CU'!$B$3:$E$266,4,0)</f>
        <v>20000</v>
      </c>
      <c r="H167" s="68">
        <f t="shared" si="16"/>
        <v>256.41025641025641</v>
      </c>
      <c r="I167" s="70">
        <f t="shared" si="15"/>
        <v>88.205128205128204</v>
      </c>
    </row>
    <row r="168" spans="1:9" ht="21.95" customHeight="1" x14ac:dyDescent="0.25">
      <c r="A168" s="54"/>
      <c r="B168" s="133" t="s">
        <v>503</v>
      </c>
      <c r="C168" s="58" t="s">
        <v>114</v>
      </c>
      <c r="D168" s="54" t="s">
        <v>105</v>
      </c>
      <c r="E168" s="54">
        <v>24</v>
      </c>
      <c r="F168" s="54" t="s">
        <v>149</v>
      </c>
      <c r="G168" s="68">
        <f>VLOOKUP(B168,'[1]DUNG CU'!$B$3:$E$266,4,0)</f>
        <v>110000</v>
      </c>
      <c r="H168" s="68">
        <f t="shared" si="16"/>
        <v>176.28205128205127</v>
      </c>
      <c r="I168" s="70">
        <f t="shared" si="15"/>
        <v>60.641025641025635</v>
      </c>
    </row>
    <row r="169" spans="1:9" ht="21.95" customHeight="1" x14ac:dyDescent="0.25">
      <c r="A169" s="54"/>
      <c r="B169" s="133" t="s">
        <v>501</v>
      </c>
      <c r="C169" s="58" t="s">
        <v>112</v>
      </c>
      <c r="D169" s="54" t="s">
        <v>126</v>
      </c>
      <c r="E169" s="54" t="s">
        <v>127</v>
      </c>
      <c r="F169" s="54" t="s">
        <v>128</v>
      </c>
      <c r="G169" s="68">
        <f>VLOOKUP(B169,'[1]DUNG CU'!$B$3:$E$266,4,0)</f>
        <v>80000</v>
      </c>
      <c r="H169" s="68">
        <f t="shared" si="16"/>
        <v>10256.410256410256</v>
      </c>
      <c r="I169" s="70">
        <f t="shared" si="15"/>
        <v>102.56410256410255</v>
      </c>
    </row>
    <row r="170" spans="1:9" ht="21.95" customHeight="1" x14ac:dyDescent="0.25">
      <c r="A170" s="54"/>
      <c r="B170" s="133" t="s">
        <v>508</v>
      </c>
      <c r="C170" s="58" t="s">
        <v>129</v>
      </c>
      <c r="D170" s="54" t="s">
        <v>126</v>
      </c>
      <c r="E170" s="54" t="s">
        <v>127</v>
      </c>
      <c r="F170" s="54" t="s">
        <v>128</v>
      </c>
      <c r="G170" s="68">
        <f>VLOOKUP(B170,'[1]DUNG CU'!$B$3:$E$266,4,0)</f>
        <v>200000</v>
      </c>
      <c r="H170" s="68">
        <f t="shared" si="16"/>
        <v>25641.025641025641</v>
      </c>
      <c r="I170" s="70">
        <f t="shared" si="15"/>
        <v>256.41025641025641</v>
      </c>
    </row>
    <row r="171" spans="1:9" ht="21.95" customHeight="1" x14ac:dyDescent="0.25">
      <c r="A171" s="54"/>
      <c r="B171" s="133" t="s">
        <v>523</v>
      </c>
      <c r="C171" s="58" t="s">
        <v>150</v>
      </c>
      <c r="D171" s="54" t="s">
        <v>105</v>
      </c>
      <c r="E171" s="54">
        <v>6</v>
      </c>
      <c r="F171" s="137">
        <v>1</v>
      </c>
      <c r="G171" s="68">
        <f>VLOOKUP(B171,'[1]DUNG CU'!$B$3:$E$266,4,0)</f>
        <v>418000</v>
      </c>
      <c r="H171" s="68">
        <f t="shared" si="16"/>
        <v>2679.4871794871797</v>
      </c>
      <c r="I171" s="70">
        <f t="shared" si="15"/>
        <v>2679.4871794871797</v>
      </c>
    </row>
    <row r="172" spans="1:9" ht="21.95" customHeight="1" x14ac:dyDescent="0.25">
      <c r="A172" s="60"/>
      <c r="B172" s="134"/>
      <c r="C172" s="164" t="s">
        <v>652</v>
      </c>
      <c r="D172" s="165"/>
      <c r="E172" s="165"/>
      <c r="F172" s="166">
        <v>0.1</v>
      </c>
      <c r="G172" s="73"/>
      <c r="H172" s="73"/>
      <c r="I172" s="75">
        <f>SUM(I156:I171)*F172</f>
        <v>1969.2264957264961</v>
      </c>
    </row>
    <row r="173" spans="1:9" ht="21.95" customHeight="1" x14ac:dyDescent="0.25">
      <c r="A173" s="51">
        <v>15</v>
      </c>
      <c r="B173" s="51" t="s">
        <v>33</v>
      </c>
      <c r="C173" s="311" t="s">
        <v>689</v>
      </c>
      <c r="D173" s="311"/>
      <c r="E173" s="311"/>
      <c r="F173" s="311"/>
      <c r="G173" s="17"/>
      <c r="H173" s="17"/>
      <c r="I173" s="32">
        <f>SUM(I174:I184)</f>
        <v>111254.37606837605</v>
      </c>
    </row>
    <row r="174" spans="1:9" ht="21.95" customHeight="1" x14ac:dyDescent="0.25">
      <c r="A174" s="62"/>
      <c r="B174" s="132" t="s">
        <v>525</v>
      </c>
      <c r="C174" s="63" t="s">
        <v>151</v>
      </c>
      <c r="D174" s="62" t="s">
        <v>105</v>
      </c>
      <c r="E174" s="62">
        <v>12</v>
      </c>
      <c r="F174" s="149">
        <v>1</v>
      </c>
      <c r="G174" s="64">
        <f>VLOOKUP(B174,'[1]DUNG CU'!$B$3:$E$266,4,0)</f>
        <v>27272000</v>
      </c>
      <c r="H174" s="64">
        <f>G174/(E174*26)</f>
        <v>87410.256410256407</v>
      </c>
      <c r="I174" s="66">
        <f t="shared" si="15"/>
        <v>87410.256410256407</v>
      </c>
    </row>
    <row r="175" spans="1:9" ht="21.95" customHeight="1" x14ac:dyDescent="0.25">
      <c r="A175" s="54"/>
      <c r="B175" s="133" t="s">
        <v>526</v>
      </c>
      <c r="C175" s="58" t="s">
        <v>152</v>
      </c>
      <c r="D175" s="54" t="s">
        <v>153</v>
      </c>
      <c r="E175" s="54">
        <v>6</v>
      </c>
      <c r="F175" s="137">
        <v>4</v>
      </c>
      <c r="G175" s="68">
        <f>VLOOKUP(B175,'[1]DUNG CU'!$B$3:$E$266,4,0)</f>
        <v>500000</v>
      </c>
      <c r="H175" s="68">
        <f t="shared" ref="H175:H183" si="17">G175/(E175*26)</f>
        <v>3205.1282051282051</v>
      </c>
      <c r="I175" s="70">
        <f t="shared" si="15"/>
        <v>12820.51282051282</v>
      </c>
    </row>
    <row r="176" spans="1:9" ht="21.95" customHeight="1" x14ac:dyDescent="0.25">
      <c r="A176" s="60"/>
      <c r="B176" s="134" t="s">
        <v>510</v>
      </c>
      <c r="C176" s="61" t="s">
        <v>132</v>
      </c>
      <c r="D176" s="60" t="s">
        <v>133</v>
      </c>
      <c r="E176" s="60">
        <v>36</v>
      </c>
      <c r="F176" s="60" t="s">
        <v>154</v>
      </c>
      <c r="G176" s="73">
        <f>VLOOKUP(B176,'[1]DUNG CU'!$B$3:$E$266,4,0)</f>
        <v>300000</v>
      </c>
      <c r="H176" s="73">
        <f t="shared" si="17"/>
        <v>320.5128205128205</v>
      </c>
      <c r="I176" s="75">
        <f t="shared" si="15"/>
        <v>128.2051282051282</v>
      </c>
    </row>
    <row r="177" spans="1:9" ht="33.75" customHeight="1" x14ac:dyDescent="0.25">
      <c r="A177" s="95"/>
      <c r="B177" s="174" t="s">
        <v>511</v>
      </c>
      <c r="C177" s="175" t="s">
        <v>134</v>
      </c>
      <c r="D177" s="95" t="s">
        <v>105</v>
      </c>
      <c r="E177" s="95">
        <v>36</v>
      </c>
      <c r="F177" s="95" t="s">
        <v>154</v>
      </c>
      <c r="G177" s="176">
        <f>VLOOKUP(B177,'[1]DUNG CU'!$B$3:$E$266,4,0)</f>
        <v>65000</v>
      </c>
      <c r="H177" s="176">
        <f t="shared" si="17"/>
        <v>69.444444444444443</v>
      </c>
      <c r="I177" s="177">
        <f t="shared" si="15"/>
        <v>27.777777777777779</v>
      </c>
    </row>
    <row r="178" spans="1:9" ht="21.95" customHeight="1" x14ac:dyDescent="0.25">
      <c r="A178" s="54"/>
      <c r="B178" s="133" t="s">
        <v>499</v>
      </c>
      <c r="C178" s="58" t="s">
        <v>107</v>
      </c>
      <c r="D178" s="54" t="s">
        <v>108</v>
      </c>
      <c r="E178" s="54">
        <v>6</v>
      </c>
      <c r="F178" s="54" t="s">
        <v>155</v>
      </c>
      <c r="G178" s="68">
        <f>VLOOKUP(B178,'[1]DUNG CU'!$B$3:$E$266,4,0)</f>
        <v>50000</v>
      </c>
      <c r="H178" s="68">
        <f t="shared" si="17"/>
        <v>320.5128205128205</v>
      </c>
      <c r="I178" s="70">
        <f t="shared" si="15"/>
        <v>161.53846153846152</v>
      </c>
    </row>
    <row r="179" spans="1:9" ht="21.95" customHeight="1" x14ac:dyDescent="0.25">
      <c r="A179" s="54"/>
      <c r="B179" s="133" t="s">
        <v>500</v>
      </c>
      <c r="C179" s="58" t="s">
        <v>110</v>
      </c>
      <c r="D179" s="54" t="s">
        <v>111</v>
      </c>
      <c r="E179" s="54">
        <v>12</v>
      </c>
      <c r="F179" s="54" t="s">
        <v>155</v>
      </c>
      <c r="G179" s="68">
        <f>VLOOKUP(B179,'[1]DUNG CU'!$B$3:$E$266,4,0)</f>
        <v>25000</v>
      </c>
      <c r="H179" s="68">
        <f t="shared" si="17"/>
        <v>80.128205128205124</v>
      </c>
      <c r="I179" s="70">
        <f t="shared" si="15"/>
        <v>40.38461538461538</v>
      </c>
    </row>
    <row r="180" spans="1:9" ht="21.95" customHeight="1" x14ac:dyDescent="0.25">
      <c r="A180" s="54"/>
      <c r="B180" s="133" t="s">
        <v>502</v>
      </c>
      <c r="C180" s="58" t="s">
        <v>113</v>
      </c>
      <c r="D180" s="54" t="s">
        <v>105</v>
      </c>
      <c r="E180" s="54">
        <v>3</v>
      </c>
      <c r="F180" s="54" t="s">
        <v>155</v>
      </c>
      <c r="G180" s="68">
        <f>VLOOKUP(B180,'[1]DUNG CU'!$B$3:$E$266,4,0)</f>
        <v>20000</v>
      </c>
      <c r="H180" s="68">
        <f t="shared" si="17"/>
        <v>256.41025641025641</v>
      </c>
      <c r="I180" s="70">
        <f t="shared" si="15"/>
        <v>129.23076923076923</v>
      </c>
    </row>
    <row r="181" spans="1:9" ht="21.95" customHeight="1" x14ac:dyDescent="0.25">
      <c r="A181" s="54"/>
      <c r="B181" s="133" t="s">
        <v>503</v>
      </c>
      <c r="C181" s="58" t="s">
        <v>114</v>
      </c>
      <c r="D181" s="54" t="s">
        <v>105</v>
      </c>
      <c r="E181" s="54">
        <v>24</v>
      </c>
      <c r="F181" s="54" t="s">
        <v>156</v>
      </c>
      <c r="G181" s="68">
        <f>VLOOKUP(B181,'[1]DUNG CU'!$B$3:$E$266,4,0)</f>
        <v>110000</v>
      </c>
      <c r="H181" s="68">
        <f t="shared" si="17"/>
        <v>176.28205128205127</v>
      </c>
      <c r="I181" s="70">
        <f t="shared" si="15"/>
        <v>63.461538461538453</v>
      </c>
    </row>
    <row r="182" spans="1:9" ht="21.95" customHeight="1" x14ac:dyDescent="0.25">
      <c r="A182" s="54"/>
      <c r="B182" s="133" t="s">
        <v>501</v>
      </c>
      <c r="C182" s="58" t="s">
        <v>112</v>
      </c>
      <c r="D182" s="54" t="s">
        <v>126</v>
      </c>
      <c r="E182" s="54" t="s">
        <v>127</v>
      </c>
      <c r="F182" s="54" t="s">
        <v>128</v>
      </c>
      <c r="G182" s="68">
        <f>VLOOKUP(B182,'[1]DUNG CU'!$B$3:$E$266,4,0)</f>
        <v>80000</v>
      </c>
      <c r="H182" s="68">
        <f t="shared" si="17"/>
        <v>10256.410256410256</v>
      </c>
      <c r="I182" s="70">
        <f t="shared" si="15"/>
        <v>102.56410256410255</v>
      </c>
    </row>
    <row r="183" spans="1:9" ht="21.95" customHeight="1" x14ac:dyDescent="0.25">
      <c r="A183" s="60"/>
      <c r="B183" s="134" t="s">
        <v>508</v>
      </c>
      <c r="C183" s="61" t="s">
        <v>129</v>
      </c>
      <c r="D183" s="60" t="s">
        <v>126</v>
      </c>
      <c r="E183" s="60" t="s">
        <v>127</v>
      </c>
      <c r="F183" s="60" t="s">
        <v>128</v>
      </c>
      <c r="G183" s="73">
        <f>VLOOKUP(B183,'[1]DUNG CU'!$B$3:$E$266,4,0)</f>
        <v>200000</v>
      </c>
      <c r="H183" s="73">
        <f t="shared" si="17"/>
        <v>25641.025641025641</v>
      </c>
      <c r="I183" s="75">
        <f t="shared" si="15"/>
        <v>256.41025641025641</v>
      </c>
    </row>
    <row r="184" spans="1:9" ht="21.95" customHeight="1" x14ac:dyDescent="0.25">
      <c r="A184" s="208"/>
      <c r="B184" s="209"/>
      <c r="C184" s="223" t="s">
        <v>652</v>
      </c>
      <c r="D184" s="167"/>
      <c r="E184" s="167"/>
      <c r="F184" s="168">
        <v>0.1</v>
      </c>
      <c r="G184" s="139"/>
      <c r="H184" s="139"/>
      <c r="I184" s="140">
        <f>SUM(I174:I183)*F184</f>
        <v>10114.034188034188</v>
      </c>
    </row>
    <row r="185" spans="1:9" ht="21.95" customHeight="1" x14ac:dyDescent="0.25">
      <c r="A185" s="51">
        <v>16</v>
      </c>
      <c r="B185" s="51" t="s">
        <v>34</v>
      </c>
      <c r="C185" s="311" t="s">
        <v>699</v>
      </c>
      <c r="D185" s="311"/>
      <c r="E185" s="311"/>
      <c r="F185" s="25"/>
      <c r="G185" s="17"/>
      <c r="H185" s="17"/>
      <c r="I185" s="32">
        <f>SUM(I186:I201)</f>
        <v>21562.773504273508</v>
      </c>
    </row>
    <row r="186" spans="1:9" ht="32.25" customHeight="1" x14ac:dyDescent="0.25">
      <c r="A186" s="62"/>
      <c r="B186" s="132" t="s">
        <v>514</v>
      </c>
      <c r="C186" s="63" t="s">
        <v>138</v>
      </c>
      <c r="D186" s="62" t="s">
        <v>105</v>
      </c>
      <c r="E186" s="62">
        <v>5</v>
      </c>
      <c r="F186" s="62" t="s">
        <v>139</v>
      </c>
      <c r="G186" s="64">
        <f>VLOOKUP(B186,'[1]DUNG CU'!$B$3:$E$266,4,0)</f>
        <v>3500000</v>
      </c>
      <c r="H186" s="64">
        <f>G186/(E186*26)</f>
        <v>26923.076923076922</v>
      </c>
      <c r="I186" s="66">
        <f t="shared" si="15"/>
        <v>7538.461538461539</v>
      </c>
    </row>
    <row r="187" spans="1:9" ht="21.95" customHeight="1" x14ac:dyDescent="0.25">
      <c r="A187" s="54"/>
      <c r="B187" s="133" t="s">
        <v>517</v>
      </c>
      <c r="C187" s="58" t="s">
        <v>144</v>
      </c>
      <c r="D187" s="54" t="s">
        <v>105</v>
      </c>
      <c r="E187" s="54">
        <v>6</v>
      </c>
      <c r="F187" s="54" t="s">
        <v>139</v>
      </c>
      <c r="G187" s="68">
        <f>VLOOKUP(B187,'[1]DUNG CU'!$B$3:$E$266,4,0)</f>
        <v>55000</v>
      </c>
      <c r="H187" s="68">
        <f t="shared" ref="H187:H200" si="18">G187/(E187*26)</f>
        <v>352.56410256410254</v>
      </c>
      <c r="I187" s="70">
        <f t="shared" si="15"/>
        <v>98.717948717948715</v>
      </c>
    </row>
    <row r="188" spans="1:9" ht="21.95" customHeight="1" x14ac:dyDescent="0.25">
      <c r="A188" s="54"/>
      <c r="B188" s="133" t="s">
        <v>518</v>
      </c>
      <c r="C188" s="58" t="s">
        <v>145</v>
      </c>
      <c r="D188" s="54" t="s">
        <v>105</v>
      </c>
      <c r="E188" s="54">
        <v>6</v>
      </c>
      <c r="F188" s="54" t="s">
        <v>139</v>
      </c>
      <c r="G188" s="68">
        <f>VLOOKUP(B188,'[1]DUNG CU'!$B$3:$E$266,4,0)</f>
        <v>4600000</v>
      </c>
      <c r="H188" s="68">
        <f t="shared" si="18"/>
        <v>29487.179487179488</v>
      </c>
      <c r="I188" s="70">
        <f t="shared" si="15"/>
        <v>8256.4102564102577</v>
      </c>
    </row>
    <row r="189" spans="1:9" ht="21.95" customHeight="1" x14ac:dyDescent="0.25">
      <c r="A189" s="54"/>
      <c r="B189" s="133" t="s">
        <v>519</v>
      </c>
      <c r="C189" s="58" t="s">
        <v>146</v>
      </c>
      <c r="D189" s="54" t="s">
        <v>105</v>
      </c>
      <c r="E189" s="54">
        <v>6</v>
      </c>
      <c r="F189" s="54" t="s">
        <v>139</v>
      </c>
      <c r="G189" s="68">
        <f>VLOOKUP(B189,'[1]DUNG CU'!$B$3:$E$266,4,0)</f>
        <v>25000</v>
      </c>
      <c r="H189" s="68">
        <f t="shared" si="18"/>
        <v>160.25641025641025</v>
      </c>
      <c r="I189" s="70">
        <f t="shared" si="15"/>
        <v>44.871794871794876</v>
      </c>
    </row>
    <row r="190" spans="1:9" ht="21.95" customHeight="1" x14ac:dyDescent="0.25">
      <c r="A190" s="54"/>
      <c r="B190" s="133" t="s">
        <v>520</v>
      </c>
      <c r="C190" s="58" t="s">
        <v>147</v>
      </c>
      <c r="D190" s="54" t="s">
        <v>105</v>
      </c>
      <c r="E190" s="54">
        <v>1</v>
      </c>
      <c r="F190" s="54" t="s">
        <v>139</v>
      </c>
      <c r="G190" s="68">
        <f>VLOOKUP(B190,'[1]DUNG CU'!$B$3:$E$266,4,0)</f>
        <v>3000</v>
      </c>
      <c r="H190" s="68">
        <f t="shared" si="18"/>
        <v>115.38461538461539</v>
      </c>
      <c r="I190" s="70">
        <f t="shared" si="15"/>
        <v>32.307692307692314</v>
      </c>
    </row>
    <row r="191" spans="1:9" ht="21.95" customHeight="1" x14ac:dyDescent="0.25">
      <c r="A191" s="54"/>
      <c r="B191" s="133" t="s">
        <v>521</v>
      </c>
      <c r="C191" s="58" t="s">
        <v>148</v>
      </c>
      <c r="D191" s="54" t="s">
        <v>105</v>
      </c>
      <c r="E191" s="54">
        <v>6</v>
      </c>
      <c r="F191" s="54" t="s">
        <v>139</v>
      </c>
      <c r="G191" s="68">
        <f>VLOOKUP(B191,'[1]DUNG CU'!$B$3:$E$266,4,0)</f>
        <v>110000</v>
      </c>
      <c r="H191" s="68">
        <f t="shared" si="18"/>
        <v>705.12820512820508</v>
      </c>
      <c r="I191" s="70">
        <f t="shared" si="15"/>
        <v>197.43589743589743</v>
      </c>
    </row>
    <row r="192" spans="1:9" ht="21.95" customHeight="1" x14ac:dyDescent="0.25">
      <c r="A192" s="54"/>
      <c r="B192" s="133" t="s">
        <v>510</v>
      </c>
      <c r="C192" s="58" t="s">
        <v>132</v>
      </c>
      <c r="D192" s="54" t="s">
        <v>133</v>
      </c>
      <c r="E192" s="54">
        <v>36</v>
      </c>
      <c r="F192" s="54" t="s">
        <v>139</v>
      </c>
      <c r="G192" s="68">
        <f>VLOOKUP(B192,'[1]DUNG CU'!$B$3:$E$266,4,0)</f>
        <v>300000</v>
      </c>
      <c r="H192" s="68">
        <f t="shared" si="18"/>
        <v>320.5128205128205</v>
      </c>
      <c r="I192" s="70">
        <f t="shared" si="15"/>
        <v>89.743589743589752</v>
      </c>
    </row>
    <row r="193" spans="1:9" ht="30.75" customHeight="1" x14ac:dyDescent="0.25">
      <c r="A193" s="54"/>
      <c r="B193" s="133" t="s">
        <v>511</v>
      </c>
      <c r="C193" s="58" t="s">
        <v>134</v>
      </c>
      <c r="D193" s="54" t="s">
        <v>105</v>
      </c>
      <c r="E193" s="54">
        <v>36</v>
      </c>
      <c r="F193" s="54" t="s">
        <v>139</v>
      </c>
      <c r="G193" s="68">
        <f>VLOOKUP(B193,'[1]DUNG CU'!$B$3:$E$266,4,0)</f>
        <v>65000</v>
      </c>
      <c r="H193" s="68">
        <f t="shared" si="18"/>
        <v>69.444444444444443</v>
      </c>
      <c r="I193" s="70">
        <f t="shared" si="15"/>
        <v>19.444444444444446</v>
      </c>
    </row>
    <row r="194" spans="1:9" ht="21.95" customHeight="1" x14ac:dyDescent="0.25">
      <c r="A194" s="54"/>
      <c r="B194" s="133" t="s">
        <v>499</v>
      </c>
      <c r="C194" s="58" t="s">
        <v>107</v>
      </c>
      <c r="D194" s="54" t="s">
        <v>108</v>
      </c>
      <c r="E194" s="54">
        <v>6</v>
      </c>
      <c r="F194" s="54" t="s">
        <v>149</v>
      </c>
      <c r="G194" s="68">
        <f>VLOOKUP(B194,'[1]DUNG CU'!$B$3:$E$266,4,0)</f>
        <v>50000</v>
      </c>
      <c r="H194" s="68">
        <f t="shared" si="18"/>
        <v>320.5128205128205</v>
      </c>
      <c r="I194" s="70">
        <f t="shared" si="15"/>
        <v>110.25641025641025</v>
      </c>
    </row>
    <row r="195" spans="1:9" ht="21.95" customHeight="1" x14ac:dyDescent="0.25">
      <c r="A195" s="54"/>
      <c r="B195" s="133" t="s">
        <v>500</v>
      </c>
      <c r="C195" s="58" t="s">
        <v>110</v>
      </c>
      <c r="D195" s="54" t="s">
        <v>111</v>
      </c>
      <c r="E195" s="54">
        <v>12</v>
      </c>
      <c r="F195" s="54" t="s">
        <v>149</v>
      </c>
      <c r="G195" s="68">
        <f>VLOOKUP(B195,'[1]DUNG CU'!$B$3:$E$266,4,0)</f>
        <v>25000</v>
      </c>
      <c r="H195" s="68">
        <f t="shared" si="18"/>
        <v>80.128205128205124</v>
      </c>
      <c r="I195" s="70">
        <f t="shared" si="15"/>
        <v>27.564102564102562</v>
      </c>
    </row>
    <row r="196" spans="1:9" ht="21.95" customHeight="1" x14ac:dyDescent="0.25">
      <c r="A196" s="54"/>
      <c r="B196" s="133" t="s">
        <v>502</v>
      </c>
      <c r="C196" s="58" t="s">
        <v>113</v>
      </c>
      <c r="D196" s="54" t="s">
        <v>105</v>
      </c>
      <c r="E196" s="54">
        <v>3</v>
      </c>
      <c r="F196" s="54" t="s">
        <v>149</v>
      </c>
      <c r="G196" s="68">
        <f>VLOOKUP(B196,'[1]DUNG CU'!$B$3:$E$266,4,0)</f>
        <v>20000</v>
      </c>
      <c r="H196" s="68">
        <f t="shared" si="18"/>
        <v>256.41025641025641</v>
      </c>
      <c r="I196" s="70">
        <f t="shared" si="15"/>
        <v>88.205128205128204</v>
      </c>
    </row>
    <row r="197" spans="1:9" ht="21.95" customHeight="1" x14ac:dyDescent="0.25">
      <c r="A197" s="54"/>
      <c r="B197" s="133" t="s">
        <v>503</v>
      </c>
      <c r="C197" s="58" t="s">
        <v>114</v>
      </c>
      <c r="D197" s="54" t="s">
        <v>105</v>
      </c>
      <c r="E197" s="54">
        <v>24</v>
      </c>
      <c r="F197" s="54" t="s">
        <v>149</v>
      </c>
      <c r="G197" s="68">
        <f>VLOOKUP(B197,'[1]DUNG CU'!$B$3:$E$266,4,0)</f>
        <v>110000</v>
      </c>
      <c r="H197" s="68">
        <f t="shared" si="18"/>
        <v>176.28205128205127</v>
      </c>
      <c r="I197" s="70">
        <f t="shared" si="15"/>
        <v>60.641025641025635</v>
      </c>
    </row>
    <row r="198" spans="1:9" ht="21.95" customHeight="1" x14ac:dyDescent="0.25">
      <c r="A198" s="54"/>
      <c r="B198" s="133" t="s">
        <v>501</v>
      </c>
      <c r="C198" s="58" t="s">
        <v>112</v>
      </c>
      <c r="D198" s="54" t="s">
        <v>126</v>
      </c>
      <c r="E198" s="54" t="s">
        <v>127</v>
      </c>
      <c r="F198" s="54" t="s">
        <v>128</v>
      </c>
      <c r="G198" s="68">
        <f>VLOOKUP(B198,'[1]DUNG CU'!$B$3:$E$266,4,0)</f>
        <v>80000</v>
      </c>
      <c r="H198" s="68">
        <f t="shared" si="18"/>
        <v>10256.410256410256</v>
      </c>
      <c r="I198" s="70">
        <f t="shared" si="15"/>
        <v>102.56410256410255</v>
      </c>
    </row>
    <row r="199" spans="1:9" ht="21.95" customHeight="1" x14ac:dyDescent="0.25">
      <c r="A199" s="54"/>
      <c r="B199" s="133" t="s">
        <v>508</v>
      </c>
      <c r="C199" s="58" t="s">
        <v>129</v>
      </c>
      <c r="D199" s="54" t="s">
        <v>126</v>
      </c>
      <c r="E199" s="54" t="s">
        <v>127</v>
      </c>
      <c r="F199" s="54" t="s">
        <v>128</v>
      </c>
      <c r="G199" s="68">
        <f>VLOOKUP(B199,'[1]DUNG CU'!$B$3:$E$266,4,0)</f>
        <v>200000</v>
      </c>
      <c r="H199" s="68">
        <f t="shared" si="18"/>
        <v>25641.025641025641</v>
      </c>
      <c r="I199" s="70">
        <f t="shared" si="15"/>
        <v>256.41025641025641</v>
      </c>
    </row>
    <row r="200" spans="1:9" ht="21.95" customHeight="1" x14ac:dyDescent="0.25">
      <c r="A200" s="54"/>
      <c r="B200" s="133" t="s">
        <v>523</v>
      </c>
      <c r="C200" s="58" t="s">
        <v>150</v>
      </c>
      <c r="D200" s="54" t="s">
        <v>105</v>
      </c>
      <c r="E200" s="54">
        <v>6</v>
      </c>
      <c r="F200" s="137">
        <v>1</v>
      </c>
      <c r="G200" s="68">
        <f>VLOOKUP(B200,'[1]DUNG CU'!$B$3:$E$266,4,0)</f>
        <v>418000</v>
      </c>
      <c r="H200" s="68">
        <f t="shared" si="18"/>
        <v>2679.4871794871797</v>
      </c>
      <c r="I200" s="70">
        <f t="shared" si="15"/>
        <v>2679.4871794871797</v>
      </c>
    </row>
    <row r="201" spans="1:9" ht="21.95" customHeight="1" x14ac:dyDescent="0.25">
      <c r="A201" s="60"/>
      <c r="B201" s="134"/>
      <c r="C201" s="164" t="s">
        <v>652</v>
      </c>
      <c r="D201" s="165"/>
      <c r="E201" s="165"/>
      <c r="F201" s="166">
        <v>0.1</v>
      </c>
      <c r="G201" s="73"/>
      <c r="H201" s="73"/>
      <c r="I201" s="75">
        <f>SUM(I186:I200)*F201</f>
        <v>1960.2521367521372</v>
      </c>
    </row>
    <row r="202" spans="1:9" ht="21.95" customHeight="1" x14ac:dyDescent="0.25">
      <c r="A202" s="51">
        <v>17</v>
      </c>
      <c r="B202" s="51" t="s">
        <v>36</v>
      </c>
      <c r="C202" s="311" t="s">
        <v>157</v>
      </c>
      <c r="D202" s="311"/>
      <c r="E202" s="311"/>
      <c r="F202" s="25"/>
      <c r="G202" s="17"/>
      <c r="H202" s="17"/>
      <c r="I202" s="32">
        <f>SUM(I203:I218)</f>
        <v>21562.773504273508</v>
      </c>
    </row>
    <row r="203" spans="1:9" ht="31.5" customHeight="1" x14ac:dyDescent="0.25">
      <c r="A203" s="62"/>
      <c r="B203" s="132" t="s">
        <v>514</v>
      </c>
      <c r="C203" s="63" t="s">
        <v>138</v>
      </c>
      <c r="D203" s="62" t="s">
        <v>105</v>
      </c>
      <c r="E203" s="62">
        <v>5</v>
      </c>
      <c r="F203" s="62" t="s">
        <v>139</v>
      </c>
      <c r="G203" s="64">
        <f>VLOOKUP(B203,'[1]DUNG CU'!$B$3:$E$266,4,0)</f>
        <v>3500000</v>
      </c>
      <c r="H203" s="64">
        <f>G203/(E203*26)</f>
        <v>26923.076923076922</v>
      </c>
      <c r="I203" s="66">
        <f t="shared" si="15"/>
        <v>7538.461538461539</v>
      </c>
    </row>
    <row r="204" spans="1:9" ht="21.95" customHeight="1" x14ac:dyDescent="0.25">
      <c r="A204" s="60"/>
      <c r="B204" s="134" t="s">
        <v>517</v>
      </c>
      <c r="C204" s="61" t="s">
        <v>144</v>
      </c>
      <c r="D204" s="60" t="s">
        <v>105</v>
      </c>
      <c r="E204" s="60">
        <v>6</v>
      </c>
      <c r="F204" s="60" t="s">
        <v>139</v>
      </c>
      <c r="G204" s="73">
        <f>VLOOKUP(B204,'[1]DUNG CU'!$B$3:$E$266,4,0)</f>
        <v>55000</v>
      </c>
      <c r="H204" s="73">
        <f t="shared" ref="H204:H217" si="19">G204/(E204*26)</f>
        <v>352.56410256410254</v>
      </c>
      <c r="I204" s="75">
        <f t="shared" si="15"/>
        <v>98.717948717948715</v>
      </c>
    </row>
    <row r="205" spans="1:9" ht="21.95" customHeight="1" x14ac:dyDescent="0.25">
      <c r="A205" s="95"/>
      <c r="B205" s="174" t="s">
        <v>518</v>
      </c>
      <c r="C205" s="175" t="s">
        <v>145</v>
      </c>
      <c r="D205" s="95" t="s">
        <v>105</v>
      </c>
      <c r="E205" s="95">
        <v>6</v>
      </c>
      <c r="F205" s="95" t="s">
        <v>139</v>
      </c>
      <c r="G205" s="176">
        <f>VLOOKUP(B205,'[1]DUNG CU'!$B$3:$E$266,4,0)</f>
        <v>4600000</v>
      </c>
      <c r="H205" s="176">
        <f t="shared" si="19"/>
        <v>29487.179487179488</v>
      </c>
      <c r="I205" s="177">
        <f t="shared" si="15"/>
        <v>8256.4102564102577</v>
      </c>
    </row>
    <row r="206" spans="1:9" ht="21.95" customHeight="1" x14ac:dyDescent="0.25">
      <c r="A206" s="54"/>
      <c r="B206" s="133" t="s">
        <v>519</v>
      </c>
      <c r="C206" s="58" t="s">
        <v>146</v>
      </c>
      <c r="D206" s="54" t="s">
        <v>105</v>
      </c>
      <c r="E206" s="54">
        <v>6</v>
      </c>
      <c r="F206" s="54" t="s">
        <v>139</v>
      </c>
      <c r="G206" s="68">
        <f>VLOOKUP(B206,'[1]DUNG CU'!$B$3:$E$266,4,0)</f>
        <v>25000</v>
      </c>
      <c r="H206" s="68">
        <f t="shared" si="19"/>
        <v>160.25641025641025</v>
      </c>
      <c r="I206" s="70">
        <f t="shared" si="15"/>
        <v>44.871794871794876</v>
      </c>
    </row>
    <row r="207" spans="1:9" ht="21.95" customHeight="1" x14ac:dyDescent="0.25">
      <c r="A207" s="54"/>
      <c r="B207" s="133" t="s">
        <v>520</v>
      </c>
      <c r="C207" s="58" t="s">
        <v>147</v>
      </c>
      <c r="D207" s="54" t="s">
        <v>105</v>
      </c>
      <c r="E207" s="54">
        <v>1</v>
      </c>
      <c r="F207" s="54" t="s">
        <v>139</v>
      </c>
      <c r="G207" s="68">
        <f>VLOOKUP(B207,'[1]DUNG CU'!$B$3:$E$266,4,0)</f>
        <v>3000</v>
      </c>
      <c r="H207" s="68">
        <f t="shared" si="19"/>
        <v>115.38461538461539</v>
      </c>
      <c r="I207" s="70">
        <f t="shared" si="15"/>
        <v>32.307692307692314</v>
      </c>
    </row>
    <row r="208" spans="1:9" ht="21.95" customHeight="1" x14ac:dyDescent="0.25">
      <c r="A208" s="54"/>
      <c r="B208" s="133" t="s">
        <v>521</v>
      </c>
      <c r="C208" s="58" t="s">
        <v>148</v>
      </c>
      <c r="D208" s="54" t="s">
        <v>105</v>
      </c>
      <c r="E208" s="54">
        <v>6</v>
      </c>
      <c r="F208" s="54" t="s">
        <v>139</v>
      </c>
      <c r="G208" s="68">
        <f>VLOOKUP(B208,'[1]DUNG CU'!$B$3:$E$266,4,0)</f>
        <v>110000</v>
      </c>
      <c r="H208" s="68">
        <f t="shared" si="19"/>
        <v>705.12820512820508</v>
      </c>
      <c r="I208" s="70">
        <f t="shared" si="15"/>
        <v>197.43589743589743</v>
      </c>
    </row>
    <row r="209" spans="1:9" ht="21.95" customHeight="1" x14ac:dyDescent="0.25">
      <c r="A209" s="54"/>
      <c r="B209" s="133" t="s">
        <v>510</v>
      </c>
      <c r="C209" s="58" t="s">
        <v>132</v>
      </c>
      <c r="D209" s="54" t="s">
        <v>133</v>
      </c>
      <c r="E209" s="54">
        <v>36</v>
      </c>
      <c r="F209" s="54" t="s">
        <v>139</v>
      </c>
      <c r="G209" s="68">
        <f>VLOOKUP(B209,'[1]DUNG CU'!$B$3:$E$266,4,0)</f>
        <v>300000</v>
      </c>
      <c r="H209" s="68">
        <f t="shared" si="19"/>
        <v>320.5128205128205</v>
      </c>
      <c r="I209" s="70">
        <f t="shared" si="15"/>
        <v>89.743589743589752</v>
      </c>
    </row>
    <row r="210" spans="1:9" ht="34.5" customHeight="1" x14ac:dyDescent="0.25">
      <c r="A210" s="54"/>
      <c r="B210" s="133" t="s">
        <v>511</v>
      </c>
      <c r="C210" s="58" t="s">
        <v>134</v>
      </c>
      <c r="D210" s="54" t="s">
        <v>105</v>
      </c>
      <c r="E210" s="54">
        <v>36</v>
      </c>
      <c r="F210" s="54" t="s">
        <v>139</v>
      </c>
      <c r="G210" s="68">
        <f>VLOOKUP(B210,'[1]DUNG CU'!$B$3:$E$266,4,0)</f>
        <v>65000</v>
      </c>
      <c r="H210" s="68">
        <f t="shared" si="19"/>
        <v>69.444444444444443</v>
      </c>
      <c r="I210" s="70">
        <f t="shared" si="15"/>
        <v>19.444444444444446</v>
      </c>
    </row>
    <row r="211" spans="1:9" ht="21.95" customHeight="1" x14ac:dyDescent="0.25">
      <c r="A211" s="54"/>
      <c r="B211" s="133" t="s">
        <v>499</v>
      </c>
      <c r="C211" s="58" t="s">
        <v>107</v>
      </c>
      <c r="D211" s="54" t="s">
        <v>108</v>
      </c>
      <c r="E211" s="54">
        <v>6</v>
      </c>
      <c r="F211" s="54" t="s">
        <v>149</v>
      </c>
      <c r="G211" s="68">
        <f>VLOOKUP(B211,'[1]DUNG CU'!$B$3:$E$266,4,0)</f>
        <v>50000</v>
      </c>
      <c r="H211" s="68">
        <f t="shared" si="19"/>
        <v>320.5128205128205</v>
      </c>
      <c r="I211" s="70">
        <f t="shared" si="15"/>
        <v>110.25641025641025</v>
      </c>
    </row>
    <row r="212" spans="1:9" ht="21.95" customHeight="1" x14ac:dyDescent="0.25">
      <c r="A212" s="54"/>
      <c r="B212" s="133" t="s">
        <v>500</v>
      </c>
      <c r="C212" s="58" t="s">
        <v>110</v>
      </c>
      <c r="D212" s="54" t="s">
        <v>111</v>
      </c>
      <c r="E212" s="54">
        <v>12</v>
      </c>
      <c r="F212" s="54" t="s">
        <v>149</v>
      </c>
      <c r="G212" s="68">
        <f>VLOOKUP(B212,'[1]DUNG CU'!$B$3:$E$266,4,0)</f>
        <v>25000</v>
      </c>
      <c r="H212" s="68">
        <f t="shared" si="19"/>
        <v>80.128205128205124</v>
      </c>
      <c r="I212" s="70">
        <f t="shared" si="15"/>
        <v>27.564102564102562</v>
      </c>
    </row>
    <row r="213" spans="1:9" ht="21.95" customHeight="1" x14ac:dyDescent="0.25">
      <c r="A213" s="54"/>
      <c r="B213" s="133" t="s">
        <v>502</v>
      </c>
      <c r="C213" s="58" t="s">
        <v>113</v>
      </c>
      <c r="D213" s="54" t="s">
        <v>105</v>
      </c>
      <c r="E213" s="54">
        <v>3</v>
      </c>
      <c r="F213" s="54" t="s">
        <v>149</v>
      </c>
      <c r="G213" s="68">
        <f>VLOOKUP(B213,'[1]DUNG CU'!$B$3:$E$266,4,0)</f>
        <v>20000</v>
      </c>
      <c r="H213" s="68">
        <f t="shared" si="19"/>
        <v>256.41025641025641</v>
      </c>
      <c r="I213" s="70">
        <f t="shared" si="15"/>
        <v>88.205128205128204</v>
      </c>
    </row>
    <row r="214" spans="1:9" ht="21.95" customHeight="1" x14ac:dyDescent="0.25">
      <c r="A214" s="54"/>
      <c r="B214" s="133" t="s">
        <v>503</v>
      </c>
      <c r="C214" s="58" t="s">
        <v>114</v>
      </c>
      <c r="D214" s="54" t="s">
        <v>105</v>
      </c>
      <c r="E214" s="54">
        <v>24</v>
      </c>
      <c r="F214" s="54" t="s">
        <v>149</v>
      </c>
      <c r="G214" s="68">
        <f>VLOOKUP(B214,'[1]DUNG CU'!$B$3:$E$266,4,0)</f>
        <v>110000</v>
      </c>
      <c r="H214" s="68">
        <f t="shared" si="19"/>
        <v>176.28205128205127</v>
      </c>
      <c r="I214" s="70">
        <f t="shared" si="15"/>
        <v>60.641025641025635</v>
      </c>
    </row>
    <row r="215" spans="1:9" ht="21.95" customHeight="1" x14ac:dyDescent="0.25">
      <c r="A215" s="54"/>
      <c r="B215" s="133" t="s">
        <v>501</v>
      </c>
      <c r="C215" s="58" t="s">
        <v>112</v>
      </c>
      <c r="D215" s="54" t="s">
        <v>126</v>
      </c>
      <c r="E215" s="54" t="s">
        <v>127</v>
      </c>
      <c r="F215" s="54" t="s">
        <v>128</v>
      </c>
      <c r="G215" s="68">
        <f>VLOOKUP(B215,'[1]DUNG CU'!$B$3:$E$266,4,0)</f>
        <v>80000</v>
      </c>
      <c r="H215" s="68">
        <f t="shared" si="19"/>
        <v>10256.410256410256</v>
      </c>
      <c r="I215" s="70">
        <f t="shared" si="15"/>
        <v>102.56410256410255</v>
      </c>
    </row>
    <row r="216" spans="1:9" ht="21.95" customHeight="1" x14ac:dyDescent="0.25">
      <c r="A216" s="54"/>
      <c r="B216" s="133" t="s">
        <v>508</v>
      </c>
      <c r="C216" s="58" t="s">
        <v>129</v>
      </c>
      <c r="D216" s="54" t="s">
        <v>126</v>
      </c>
      <c r="E216" s="54" t="s">
        <v>127</v>
      </c>
      <c r="F216" s="54" t="s">
        <v>128</v>
      </c>
      <c r="G216" s="68">
        <f>VLOOKUP(B216,'[1]DUNG CU'!$B$3:$E$266,4,0)</f>
        <v>200000</v>
      </c>
      <c r="H216" s="68">
        <f t="shared" si="19"/>
        <v>25641.025641025641</v>
      </c>
      <c r="I216" s="70">
        <f t="shared" ref="I216:I283" si="20">H216*F216</f>
        <v>256.41025641025641</v>
      </c>
    </row>
    <row r="217" spans="1:9" ht="21.95" customHeight="1" x14ac:dyDescent="0.25">
      <c r="A217" s="54"/>
      <c r="B217" s="133" t="s">
        <v>523</v>
      </c>
      <c r="C217" s="58" t="s">
        <v>150</v>
      </c>
      <c r="D217" s="54" t="s">
        <v>105</v>
      </c>
      <c r="E217" s="54">
        <v>6</v>
      </c>
      <c r="F217" s="137">
        <v>1</v>
      </c>
      <c r="G217" s="68">
        <f>VLOOKUP(B217,'[1]DUNG CU'!$B$3:$E$266,4,0)</f>
        <v>418000</v>
      </c>
      <c r="H217" s="68">
        <f t="shared" si="19"/>
        <v>2679.4871794871797</v>
      </c>
      <c r="I217" s="70">
        <f t="shared" si="20"/>
        <v>2679.4871794871797</v>
      </c>
    </row>
    <row r="218" spans="1:9" ht="21.95" customHeight="1" x14ac:dyDescent="0.25">
      <c r="A218" s="60"/>
      <c r="B218" s="134"/>
      <c r="C218" s="164" t="s">
        <v>652</v>
      </c>
      <c r="D218" s="165"/>
      <c r="E218" s="165"/>
      <c r="F218" s="166">
        <v>0.1</v>
      </c>
      <c r="G218" s="73"/>
      <c r="H218" s="73"/>
      <c r="I218" s="75">
        <f>SUM(I203:I217)*F218</f>
        <v>1960.2521367521372</v>
      </c>
    </row>
    <row r="219" spans="1:9" ht="21.95" customHeight="1" x14ac:dyDescent="0.25">
      <c r="A219" s="51">
        <v>18</v>
      </c>
      <c r="B219" s="51" t="s">
        <v>37</v>
      </c>
      <c r="C219" s="305" t="s">
        <v>38</v>
      </c>
      <c r="D219" s="305"/>
      <c r="E219" s="305"/>
      <c r="F219" s="305"/>
      <c r="G219" s="17"/>
      <c r="H219" s="17"/>
      <c r="I219" s="32">
        <f>SUM(I220:I235)</f>
        <v>21562.773504273508</v>
      </c>
    </row>
    <row r="220" spans="1:9" ht="21.95" customHeight="1" x14ac:dyDescent="0.25">
      <c r="A220" s="62"/>
      <c r="B220" s="132" t="s">
        <v>514</v>
      </c>
      <c r="C220" s="63" t="s">
        <v>138</v>
      </c>
      <c r="D220" s="62" t="s">
        <v>105</v>
      </c>
      <c r="E220" s="62">
        <v>5</v>
      </c>
      <c r="F220" s="62" t="s">
        <v>139</v>
      </c>
      <c r="G220" s="64">
        <f>VLOOKUP(B220,'[1]DUNG CU'!$B$3:$E$266,4,0)</f>
        <v>3500000</v>
      </c>
      <c r="H220" s="64">
        <f>G220/(E220*26)</f>
        <v>26923.076923076922</v>
      </c>
      <c r="I220" s="66">
        <f t="shared" si="20"/>
        <v>7538.461538461539</v>
      </c>
    </row>
    <row r="221" spans="1:9" ht="21.95" customHeight="1" x14ac:dyDescent="0.25">
      <c r="A221" s="54"/>
      <c r="B221" s="133" t="s">
        <v>517</v>
      </c>
      <c r="C221" s="58" t="s">
        <v>144</v>
      </c>
      <c r="D221" s="54" t="s">
        <v>105</v>
      </c>
      <c r="E221" s="54">
        <v>6</v>
      </c>
      <c r="F221" s="54" t="s">
        <v>139</v>
      </c>
      <c r="G221" s="68">
        <f>VLOOKUP(B221,'[1]DUNG CU'!$B$3:$E$266,4,0)</f>
        <v>55000</v>
      </c>
      <c r="H221" s="68">
        <f t="shared" ref="H221:H234" si="21">G221/(E221*26)</f>
        <v>352.56410256410254</v>
      </c>
      <c r="I221" s="70">
        <f t="shared" si="20"/>
        <v>98.717948717948715</v>
      </c>
    </row>
    <row r="222" spans="1:9" ht="21.95" customHeight="1" x14ac:dyDescent="0.25">
      <c r="A222" s="54"/>
      <c r="B222" s="133" t="s">
        <v>518</v>
      </c>
      <c r="C222" s="58" t="s">
        <v>145</v>
      </c>
      <c r="D222" s="54" t="s">
        <v>105</v>
      </c>
      <c r="E222" s="54">
        <v>6</v>
      </c>
      <c r="F222" s="54" t="s">
        <v>139</v>
      </c>
      <c r="G222" s="68">
        <f>VLOOKUP(B222,'[1]DUNG CU'!$B$3:$E$266,4,0)</f>
        <v>4600000</v>
      </c>
      <c r="H222" s="68">
        <f t="shared" si="21"/>
        <v>29487.179487179488</v>
      </c>
      <c r="I222" s="70">
        <f t="shared" si="20"/>
        <v>8256.4102564102577</v>
      </c>
    </row>
    <row r="223" spans="1:9" ht="21.95" customHeight="1" x14ac:dyDescent="0.25">
      <c r="A223" s="54"/>
      <c r="B223" s="133" t="s">
        <v>519</v>
      </c>
      <c r="C223" s="58" t="s">
        <v>146</v>
      </c>
      <c r="D223" s="54" t="s">
        <v>105</v>
      </c>
      <c r="E223" s="54">
        <v>6</v>
      </c>
      <c r="F223" s="54" t="s">
        <v>139</v>
      </c>
      <c r="G223" s="68">
        <f>VLOOKUP(B223,'[1]DUNG CU'!$B$3:$E$266,4,0)</f>
        <v>25000</v>
      </c>
      <c r="H223" s="68">
        <f t="shared" si="21"/>
        <v>160.25641025641025</v>
      </c>
      <c r="I223" s="70">
        <f t="shared" si="20"/>
        <v>44.871794871794876</v>
      </c>
    </row>
    <row r="224" spans="1:9" ht="21.95" customHeight="1" x14ac:dyDescent="0.25">
      <c r="A224" s="54"/>
      <c r="B224" s="133" t="s">
        <v>520</v>
      </c>
      <c r="C224" s="58" t="s">
        <v>147</v>
      </c>
      <c r="D224" s="54" t="s">
        <v>105</v>
      </c>
      <c r="E224" s="54">
        <v>1</v>
      </c>
      <c r="F224" s="54" t="s">
        <v>139</v>
      </c>
      <c r="G224" s="68">
        <f>VLOOKUP(B224,'[1]DUNG CU'!$B$3:$E$266,4,0)</f>
        <v>3000</v>
      </c>
      <c r="H224" s="68">
        <f t="shared" si="21"/>
        <v>115.38461538461539</v>
      </c>
      <c r="I224" s="70">
        <f t="shared" si="20"/>
        <v>32.307692307692314</v>
      </c>
    </row>
    <row r="225" spans="1:9" ht="21.95" customHeight="1" x14ac:dyDescent="0.25">
      <c r="A225" s="54"/>
      <c r="B225" s="133" t="s">
        <v>521</v>
      </c>
      <c r="C225" s="58" t="s">
        <v>148</v>
      </c>
      <c r="D225" s="54" t="s">
        <v>105</v>
      </c>
      <c r="E225" s="54">
        <v>6</v>
      </c>
      <c r="F225" s="54" t="s">
        <v>139</v>
      </c>
      <c r="G225" s="68">
        <f>VLOOKUP(B225,'[1]DUNG CU'!$B$3:$E$266,4,0)</f>
        <v>110000</v>
      </c>
      <c r="H225" s="68">
        <f t="shared" si="21"/>
        <v>705.12820512820508</v>
      </c>
      <c r="I225" s="70">
        <f t="shared" si="20"/>
        <v>197.43589743589743</v>
      </c>
    </row>
    <row r="226" spans="1:9" ht="21.95" customHeight="1" x14ac:dyDescent="0.25">
      <c r="A226" s="54"/>
      <c r="B226" s="133" t="s">
        <v>510</v>
      </c>
      <c r="C226" s="58" t="s">
        <v>132</v>
      </c>
      <c r="D226" s="54" t="s">
        <v>133</v>
      </c>
      <c r="E226" s="54">
        <v>36</v>
      </c>
      <c r="F226" s="54" t="s">
        <v>139</v>
      </c>
      <c r="G226" s="68">
        <f>VLOOKUP(B226,'[1]DUNG CU'!$B$3:$E$266,4,0)</f>
        <v>300000</v>
      </c>
      <c r="H226" s="68">
        <f t="shared" si="21"/>
        <v>320.5128205128205</v>
      </c>
      <c r="I226" s="70">
        <f t="shared" si="20"/>
        <v>89.743589743589752</v>
      </c>
    </row>
    <row r="227" spans="1:9" ht="32.25" customHeight="1" x14ac:dyDescent="0.25">
      <c r="A227" s="54"/>
      <c r="B227" s="133" t="s">
        <v>511</v>
      </c>
      <c r="C227" s="58" t="s">
        <v>134</v>
      </c>
      <c r="D227" s="54" t="s">
        <v>105</v>
      </c>
      <c r="E227" s="54">
        <v>36</v>
      </c>
      <c r="F227" s="54" t="s">
        <v>139</v>
      </c>
      <c r="G227" s="68">
        <f>VLOOKUP(B227,'[1]DUNG CU'!$B$3:$E$266,4,0)</f>
        <v>65000</v>
      </c>
      <c r="H227" s="68">
        <f t="shared" si="21"/>
        <v>69.444444444444443</v>
      </c>
      <c r="I227" s="70">
        <f t="shared" si="20"/>
        <v>19.444444444444446</v>
      </c>
    </row>
    <row r="228" spans="1:9" ht="21.95" customHeight="1" x14ac:dyDescent="0.25">
      <c r="A228" s="54"/>
      <c r="B228" s="133" t="s">
        <v>499</v>
      </c>
      <c r="C228" s="58" t="s">
        <v>107</v>
      </c>
      <c r="D228" s="54" t="s">
        <v>108</v>
      </c>
      <c r="E228" s="54">
        <v>6</v>
      </c>
      <c r="F228" s="54" t="s">
        <v>149</v>
      </c>
      <c r="G228" s="68">
        <f>VLOOKUP(B228,'[1]DUNG CU'!$B$3:$E$266,4,0)</f>
        <v>50000</v>
      </c>
      <c r="H228" s="68">
        <f t="shared" si="21"/>
        <v>320.5128205128205</v>
      </c>
      <c r="I228" s="70">
        <f t="shared" si="20"/>
        <v>110.25641025641025</v>
      </c>
    </row>
    <row r="229" spans="1:9" ht="21.95" customHeight="1" x14ac:dyDescent="0.25">
      <c r="A229" s="54"/>
      <c r="B229" s="133" t="s">
        <v>500</v>
      </c>
      <c r="C229" s="58" t="s">
        <v>110</v>
      </c>
      <c r="D229" s="54" t="s">
        <v>111</v>
      </c>
      <c r="E229" s="54">
        <v>12</v>
      </c>
      <c r="F229" s="54" t="s">
        <v>149</v>
      </c>
      <c r="G229" s="68">
        <f>VLOOKUP(B229,'[1]DUNG CU'!$B$3:$E$266,4,0)</f>
        <v>25000</v>
      </c>
      <c r="H229" s="68">
        <f t="shared" si="21"/>
        <v>80.128205128205124</v>
      </c>
      <c r="I229" s="70">
        <f t="shared" si="20"/>
        <v>27.564102564102562</v>
      </c>
    </row>
    <row r="230" spans="1:9" ht="21.95" customHeight="1" x14ac:dyDescent="0.25">
      <c r="A230" s="54"/>
      <c r="B230" s="133" t="s">
        <v>502</v>
      </c>
      <c r="C230" s="58" t="s">
        <v>113</v>
      </c>
      <c r="D230" s="54" t="s">
        <v>105</v>
      </c>
      <c r="E230" s="54">
        <v>3</v>
      </c>
      <c r="F230" s="54" t="s">
        <v>149</v>
      </c>
      <c r="G230" s="68">
        <f>VLOOKUP(B230,'[1]DUNG CU'!$B$3:$E$266,4,0)</f>
        <v>20000</v>
      </c>
      <c r="H230" s="68">
        <f t="shared" si="21"/>
        <v>256.41025641025641</v>
      </c>
      <c r="I230" s="70">
        <f t="shared" si="20"/>
        <v>88.205128205128204</v>
      </c>
    </row>
    <row r="231" spans="1:9" ht="21.95" customHeight="1" x14ac:dyDescent="0.25">
      <c r="A231" s="54"/>
      <c r="B231" s="133" t="s">
        <v>503</v>
      </c>
      <c r="C231" s="58" t="s">
        <v>114</v>
      </c>
      <c r="D231" s="54" t="s">
        <v>105</v>
      </c>
      <c r="E231" s="54">
        <v>24</v>
      </c>
      <c r="F231" s="54" t="s">
        <v>149</v>
      </c>
      <c r="G231" s="68">
        <f>VLOOKUP(B231,'[1]DUNG CU'!$B$3:$E$266,4,0)</f>
        <v>110000</v>
      </c>
      <c r="H231" s="68">
        <f t="shared" si="21"/>
        <v>176.28205128205127</v>
      </c>
      <c r="I231" s="70">
        <f t="shared" si="20"/>
        <v>60.641025641025635</v>
      </c>
    </row>
    <row r="232" spans="1:9" ht="21.95" customHeight="1" x14ac:dyDescent="0.25">
      <c r="A232" s="54"/>
      <c r="B232" s="133" t="s">
        <v>501</v>
      </c>
      <c r="C232" s="58" t="s">
        <v>112</v>
      </c>
      <c r="D232" s="54" t="s">
        <v>126</v>
      </c>
      <c r="E232" s="54" t="s">
        <v>127</v>
      </c>
      <c r="F232" s="54" t="s">
        <v>128</v>
      </c>
      <c r="G232" s="68">
        <f>VLOOKUP(B232,'[1]DUNG CU'!$B$3:$E$266,4,0)</f>
        <v>80000</v>
      </c>
      <c r="H232" s="68">
        <f t="shared" si="21"/>
        <v>10256.410256410256</v>
      </c>
      <c r="I232" s="70">
        <f t="shared" si="20"/>
        <v>102.56410256410255</v>
      </c>
    </row>
    <row r="233" spans="1:9" ht="21.95" customHeight="1" x14ac:dyDescent="0.25">
      <c r="A233" s="60"/>
      <c r="B233" s="134" t="s">
        <v>508</v>
      </c>
      <c r="C233" s="61" t="s">
        <v>129</v>
      </c>
      <c r="D233" s="60" t="s">
        <v>126</v>
      </c>
      <c r="E233" s="60" t="s">
        <v>127</v>
      </c>
      <c r="F233" s="60" t="s">
        <v>128</v>
      </c>
      <c r="G233" s="73">
        <f>VLOOKUP(B233,'[1]DUNG CU'!$B$3:$E$266,4,0)</f>
        <v>200000</v>
      </c>
      <c r="H233" s="73">
        <f t="shared" si="21"/>
        <v>25641.025641025641</v>
      </c>
      <c r="I233" s="75">
        <f t="shared" si="20"/>
        <v>256.41025641025641</v>
      </c>
    </row>
    <row r="234" spans="1:9" ht="21.95" customHeight="1" x14ac:dyDescent="0.25">
      <c r="A234" s="95"/>
      <c r="B234" s="174" t="s">
        <v>523</v>
      </c>
      <c r="C234" s="175" t="s">
        <v>150</v>
      </c>
      <c r="D234" s="95" t="s">
        <v>105</v>
      </c>
      <c r="E234" s="95">
        <v>6</v>
      </c>
      <c r="F234" s="181">
        <v>1</v>
      </c>
      <c r="G234" s="176">
        <f>VLOOKUP(B234,'[1]DUNG CU'!$B$3:$E$266,4,0)</f>
        <v>418000</v>
      </c>
      <c r="H234" s="176">
        <f t="shared" si="21"/>
        <v>2679.4871794871797</v>
      </c>
      <c r="I234" s="177">
        <f t="shared" si="20"/>
        <v>2679.4871794871797</v>
      </c>
    </row>
    <row r="235" spans="1:9" ht="21.95" customHeight="1" x14ac:dyDescent="0.25">
      <c r="A235" s="60"/>
      <c r="B235" s="134"/>
      <c r="C235" s="164" t="s">
        <v>652</v>
      </c>
      <c r="D235" s="165"/>
      <c r="E235" s="165"/>
      <c r="F235" s="166">
        <v>0.1</v>
      </c>
      <c r="G235" s="73"/>
      <c r="H235" s="73"/>
      <c r="I235" s="75">
        <f>SUM(I220:I234)*F235</f>
        <v>1960.2521367521372</v>
      </c>
    </row>
    <row r="236" spans="1:9" ht="21.95" customHeight="1" x14ac:dyDescent="0.25">
      <c r="A236" s="51">
        <v>19</v>
      </c>
      <c r="B236" s="51" t="s">
        <v>39</v>
      </c>
      <c r="C236" s="110" t="s">
        <v>40</v>
      </c>
      <c r="D236" s="312"/>
      <c r="E236" s="312"/>
      <c r="F236" s="312"/>
      <c r="G236" s="17"/>
      <c r="H236" s="17"/>
      <c r="I236" s="32">
        <f>SUM(I237:I252)</f>
        <v>21562.773504273508</v>
      </c>
    </row>
    <row r="237" spans="1:9" ht="21.95" customHeight="1" x14ac:dyDescent="0.25">
      <c r="A237" s="87"/>
      <c r="B237" s="132" t="s">
        <v>514</v>
      </c>
      <c r="C237" s="63" t="s">
        <v>138</v>
      </c>
      <c r="D237" s="62" t="s">
        <v>105</v>
      </c>
      <c r="E237" s="62">
        <v>5</v>
      </c>
      <c r="F237" s="62" t="s">
        <v>139</v>
      </c>
      <c r="G237" s="64">
        <f>VLOOKUP(B237,'[1]DUNG CU'!$B$3:$E$266,4,0)</f>
        <v>3500000</v>
      </c>
      <c r="H237" s="64">
        <f>G237/(E237*26)</f>
        <v>26923.076923076922</v>
      </c>
      <c r="I237" s="66">
        <f t="shared" si="20"/>
        <v>7538.461538461539</v>
      </c>
    </row>
    <row r="238" spans="1:9" ht="21.95" customHeight="1" x14ac:dyDescent="0.25">
      <c r="A238" s="88"/>
      <c r="B238" s="133" t="s">
        <v>517</v>
      </c>
      <c r="C238" s="58" t="s">
        <v>144</v>
      </c>
      <c r="D238" s="54" t="s">
        <v>105</v>
      </c>
      <c r="E238" s="54">
        <v>6</v>
      </c>
      <c r="F238" s="54" t="s">
        <v>139</v>
      </c>
      <c r="G238" s="68">
        <f>VLOOKUP(B238,'[1]DUNG CU'!$B$3:$E$266,4,0)</f>
        <v>55000</v>
      </c>
      <c r="H238" s="68">
        <f t="shared" ref="H238:H251" si="22">G238/(E238*26)</f>
        <v>352.56410256410254</v>
      </c>
      <c r="I238" s="70">
        <f t="shared" si="20"/>
        <v>98.717948717948715</v>
      </c>
    </row>
    <row r="239" spans="1:9" ht="21.95" customHeight="1" x14ac:dyDescent="0.25">
      <c r="A239" s="88"/>
      <c r="B239" s="133" t="s">
        <v>518</v>
      </c>
      <c r="C239" s="58" t="s">
        <v>145</v>
      </c>
      <c r="D239" s="54" t="s">
        <v>105</v>
      </c>
      <c r="E239" s="54">
        <v>6</v>
      </c>
      <c r="F239" s="54" t="s">
        <v>139</v>
      </c>
      <c r="G239" s="68">
        <f>VLOOKUP(B239,'[1]DUNG CU'!$B$3:$E$266,4,0)</f>
        <v>4600000</v>
      </c>
      <c r="H239" s="68">
        <f t="shared" si="22"/>
        <v>29487.179487179488</v>
      </c>
      <c r="I239" s="70">
        <f t="shared" si="20"/>
        <v>8256.4102564102577</v>
      </c>
    </row>
    <row r="240" spans="1:9" ht="21.95" customHeight="1" x14ac:dyDescent="0.25">
      <c r="A240" s="88"/>
      <c r="B240" s="133" t="s">
        <v>519</v>
      </c>
      <c r="C240" s="58" t="s">
        <v>146</v>
      </c>
      <c r="D240" s="54" t="s">
        <v>105</v>
      </c>
      <c r="E240" s="54">
        <v>6</v>
      </c>
      <c r="F240" s="54" t="s">
        <v>139</v>
      </c>
      <c r="G240" s="68">
        <f>VLOOKUP(B240,'[1]DUNG CU'!$B$3:$E$266,4,0)</f>
        <v>25000</v>
      </c>
      <c r="H240" s="68">
        <f t="shared" si="22"/>
        <v>160.25641025641025</v>
      </c>
      <c r="I240" s="70">
        <f t="shared" si="20"/>
        <v>44.871794871794876</v>
      </c>
    </row>
    <row r="241" spans="1:9" ht="21.95" customHeight="1" x14ac:dyDescent="0.25">
      <c r="A241" s="88"/>
      <c r="B241" s="133" t="s">
        <v>520</v>
      </c>
      <c r="C241" s="58" t="s">
        <v>147</v>
      </c>
      <c r="D241" s="54" t="s">
        <v>105</v>
      </c>
      <c r="E241" s="54">
        <v>1</v>
      </c>
      <c r="F241" s="54" t="s">
        <v>139</v>
      </c>
      <c r="G241" s="68">
        <f>VLOOKUP(B241,'[1]DUNG CU'!$B$3:$E$266,4,0)</f>
        <v>3000</v>
      </c>
      <c r="H241" s="68">
        <f t="shared" si="22"/>
        <v>115.38461538461539</v>
      </c>
      <c r="I241" s="70">
        <f t="shared" si="20"/>
        <v>32.307692307692314</v>
      </c>
    </row>
    <row r="242" spans="1:9" ht="21.95" customHeight="1" x14ac:dyDescent="0.25">
      <c r="A242" s="88"/>
      <c r="B242" s="133" t="s">
        <v>521</v>
      </c>
      <c r="C242" s="58" t="s">
        <v>148</v>
      </c>
      <c r="D242" s="54" t="s">
        <v>105</v>
      </c>
      <c r="E242" s="54">
        <v>6</v>
      </c>
      <c r="F242" s="54" t="s">
        <v>139</v>
      </c>
      <c r="G242" s="68">
        <f>VLOOKUP(B242,'[1]DUNG CU'!$B$3:$E$266,4,0)</f>
        <v>110000</v>
      </c>
      <c r="H242" s="68">
        <f t="shared" si="22"/>
        <v>705.12820512820508</v>
      </c>
      <c r="I242" s="70">
        <f t="shared" si="20"/>
        <v>197.43589743589743</v>
      </c>
    </row>
    <row r="243" spans="1:9" ht="21.95" customHeight="1" x14ac:dyDescent="0.25">
      <c r="A243" s="88"/>
      <c r="B243" s="133" t="s">
        <v>510</v>
      </c>
      <c r="C243" s="58" t="s">
        <v>132</v>
      </c>
      <c r="D243" s="54" t="s">
        <v>133</v>
      </c>
      <c r="E243" s="54">
        <v>36</v>
      </c>
      <c r="F243" s="54" t="s">
        <v>139</v>
      </c>
      <c r="G243" s="68">
        <f>VLOOKUP(B243,'[1]DUNG CU'!$B$3:$E$266,4,0)</f>
        <v>300000</v>
      </c>
      <c r="H243" s="68">
        <f t="shared" si="22"/>
        <v>320.5128205128205</v>
      </c>
      <c r="I243" s="70">
        <f t="shared" si="20"/>
        <v>89.743589743589752</v>
      </c>
    </row>
    <row r="244" spans="1:9" ht="34.5" customHeight="1" x14ac:dyDescent="0.25">
      <c r="A244" s="88"/>
      <c r="B244" s="133" t="s">
        <v>511</v>
      </c>
      <c r="C244" s="58" t="s">
        <v>134</v>
      </c>
      <c r="D244" s="54" t="s">
        <v>105</v>
      </c>
      <c r="E244" s="54">
        <v>36</v>
      </c>
      <c r="F244" s="54" t="s">
        <v>139</v>
      </c>
      <c r="G244" s="68">
        <f>VLOOKUP(B244,'[1]DUNG CU'!$B$3:$E$266,4,0)</f>
        <v>65000</v>
      </c>
      <c r="H244" s="68">
        <f t="shared" si="22"/>
        <v>69.444444444444443</v>
      </c>
      <c r="I244" s="70">
        <f t="shared" si="20"/>
        <v>19.444444444444446</v>
      </c>
    </row>
    <row r="245" spans="1:9" ht="21.95" customHeight="1" x14ac:dyDescent="0.25">
      <c r="A245" s="88"/>
      <c r="B245" s="133" t="s">
        <v>499</v>
      </c>
      <c r="C245" s="58" t="s">
        <v>107</v>
      </c>
      <c r="D245" s="54" t="s">
        <v>108</v>
      </c>
      <c r="E245" s="54">
        <v>6</v>
      </c>
      <c r="F245" s="54" t="s">
        <v>149</v>
      </c>
      <c r="G245" s="68">
        <f>VLOOKUP(B245,'[1]DUNG CU'!$B$3:$E$266,4,0)</f>
        <v>50000</v>
      </c>
      <c r="H245" s="68">
        <f t="shared" si="22"/>
        <v>320.5128205128205</v>
      </c>
      <c r="I245" s="70">
        <f t="shared" si="20"/>
        <v>110.25641025641025</v>
      </c>
    </row>
    <row r="246" spans="1:9" ht="21.95" customHeight="1" x14ac:dyDescent="0.25">
      <c r="A246" s="88"/>
      <c r="B246" s="133" t="s">
        <v>500</v>
      </c>
      <c r="C246" s="58" t="s">
        <v>110</v>
      </c>
      <c r="D246" s="54" t="s">
        <v>111</v>
      </c>
      <c r="E246" s="54">
        <v>12</v>
      </c>
      <c r="F246" s="54" t="s">
        <v>149</v>
      </c>
      <c r="G246" s="68">
        <f>VLOOKUP(B246,'[1]DUNG CU'!$B$3:$E$266,4,0)</f>
        <v>25000</v>
      </c>
      <c r="H246" s="68">
        <f t="shared" si="22"/>
        <v>80.128205128205124</v>
      </c>
      <c r="I246" s="70">
        <f t="shared" si="20"/>
        <v>27.564102564102562</v>
      </c>
    </row>
    <row r="247" spans="1:9" ht="21.95" customHeight="1" x14ac:dyDescent="0.25">
      <c r="A247" s="88"/>
      <c r="B247" s="133" t="s">
        <v>502</v>
      </c>
      <c r="C247" s="58" t="s">
        <v>113</v>
      </c>
      <c r="D247" s="54" t="s">
        <v>105</v>
      </c>
      <c r="E247" s="54">
        <v>3</v>
      </c>
      <c r="F247" s="54" t="s">
        <v>149</v>
      </c>
      <c r="G247" s="68">
        <f>VLOOKUP(B247,'[1]DUNG CU'!$B$3:$E$266,4,0)</f>
        <v>20000</v>
      </c>
      <c r="H247" s="68">
        <f t="shared" si="22"/>
        <v>256.41025641025641</v>
      </c>
      <c r="I247" s="70">
        <f t="shared" si="20"/>
        <v>88.205128205128204</v>
      </c>
    </row>
    <row r="248" spans="1:9" ht="21.95" customHeight="1" x14ac:dyDescent="0.25">
      <c r="A248" s="88"/>
      <c r="B248" s="133" t="s">
        <v>503</v>
      </c>
      <c r="C248" s="58" t="s">
        <v>114</v>
      </c>
      <c r="D248" s="54" t="s">
        <v>105</v>
      </c>
      <c r="E248" s="54">
        <v>24</v>
      </c>
      <c r="F248" s="54" t="s">
        <v>149</v>
      </c>
      <c r="G248" s="68">
        <f>VLOOKUP(B248,'[1]DUNG CU'!$B$3:$E$266,4,0)</f>
        <v>110000</v>
      </c>
      <c r="H248" s="68">
        <f t="shared" si="22"/>
        <v>176.28205128205127</v>
      </c>
      <c r="I248" s="70">
        <f t="shared" si="20"/>
        <v>60.641025641025635</v>
      </c>
    </row>
    <row r="249" spans="1:9" ht="21.95" customHeight="1" x14ac:dyDescent="0.25">
      <c r="A249" s="88"/>
      <c r="B249" s="133" t="s">
        <v>501</v>
      </c>
      <c r="C249" s="58" t="s">
        <v>112</v>
      </c>
      <c r="D249" s="54" t="s">
        <v>126</v>
      </c>
      <c r="E249" s="54" t="s">
        <v>127</v>
      </c>
      <c r="F249" s="54" t="s">
        <v>128</v>
      </c>
      <c r="G249" s="68">
        <f>VLOOKUP(B249,'[1]DUNG CU'!$B$3:$E$266,4,0)</f>
        <v>80000</v>
      </c>
      <c r="H249" s="68">
        <f t="shared" si="22"/>
        <v>10256.410256410256</v>
      </c>
      <c r="I249" s="70">
        <f t="shared" si="20"/>
        <v>102.56410256410255</v>
      </c>
    </row>
    <row r="250" spans="1:9" ht="21.95" customHeight="1" x14ac:dyDescent="0.25">
      <c r="A250" s="88"/>
      <c r="B250" s="133" t="s">
        <v>508</v>
      </c>
      <c r="C250" s="58" t="s">
        <v>129</v>
      </c>
      <c r="D250" s="54" t="s">
        <v>126</v>
      </c>
      <c r="E250" s="54" t="s">
        <v>127</v>
      </c>
      <c r="F250" s="54" t="s">
        <v>128</v>
      </c>
      <c r="G250" s="68">
        <f>VLOOKUP(B250,'[1]DUNG CU'!$B$3:$E$266,4,0)</f>
        <v>200000</v>
      </c>
      <c r="H250" s="68">
        <f t="shared" si="22"/>
        <v>25641.025641025641</v>
      </c>
      <c r="I250" s="70">
        <f t="shared" si="20"/>
        <v>256.41025641025641</v>
      </c>
    </row>
    <row r="251" spans="1:9" ht="21.95" customHeight="1" x14ac:dyDescent="0.25">
      <c r="A251" s="88"/>
      <c r="B251" s="133" t="s">
        <v>523</v>
      </c>
      <c r="C251" s="58" t="s">
        <v>150</v>
      </c>
      <c r="D251" s="54" t="s">
        <v>105</v>
      </c>
      <c r="E251" s="54">
        <v>6</v>
      </c>
      <c r="F251" s="137">
        <v>1</v>
      </c>
      <c r="G251" s="68">
        <f>VLOOKUP(B251,'[1]DUNG CU'!$B$3:$E$266,4,0)</f>
        <v>418000</v>
      </c>
      <c r="H251" s="68">
        <f t="shared" si="22"/>
        <v>2679.4871794871797</v>
      </c>
      <c r="I251" s="70">
        <f t="shared" si="20"/>
        <v>2679.4871794871797</v>
      </c>
    </row>
    <row r="252" spans="1:9" ht="21.95" customHeight="1" x14ac:dyDescent="0.25">
      <c r="A252" s="91"/>
      <c r="B252" s="134"/>
      <c r="C252" s="164" t="s">
        <v>652</v>
      </c>
      <c r="D252" s="165"/>
      <c r="E252" s="165"/>
      <c r="F252" s="166">
        <v>0.1</v>
      </c>
      <c r="G252" s="73"/>
      <c r="H252" s="73"/>
      <c r="I252" s="75">
        <f>SUM(I237:I251)*F252</f>
        <v>1960.2521367521372</v>
      </c>
    </row>
    <row r="253" spans="1:9" ht="21.95" customHeight="1" x14ac:dyDescent="0.25">
      <c r="A253" s="51">
        <v>20</v>
      </c>
      <c r="B253" s="51" t="s">
        <v>41</v>
      </c>
      <c r="C253" s="110" t="s">
        <v>425</v>
      </c>
      <c r="D253" s="312"/>
      <c r="E253" s="312"/>
      <c r="F253" s="312"/>
      <c r="G253" s="17"/>
      <c r="H253" s="17"/>
      <c r="I253" s="32">
        <f>SUM(I254:I269)</f>
        <v>21562.773504273508</v>
      </c>
    </row>
    <row r="254" spans="1:9" ht="35.25" customHeight="1" x14ac:dyDescent="0.25">
      <c r="A254" s="87"/>
      <c r="B254" s="132" t="s">
        <v>514</v>
      </c>
      <c r="C254" s="63" t="s">
        <v>138</v>
      </c>
      <c r="D254" s="62" t="s">
        <v>105</v>
      </c>
      <c r="E254" s="62">
        <v>5</v>
      </c>
      <c r="F254" s="62" t="s">
        <v>139</v>
      </c>
      <c r="G254" s="64">
        <f>VLOOKUP(B254,'[1]DUNG CU'!$B$3:$E$266,4,0)</f>
        <v>3500000</v>
      </c>
      <c r="H254" s="64">
        <f>G254/(E254*26)</f>
        <v>26923.076923076922</v>
      </c>
      <c r="I254" s="66">
        <f t="shared" si="20"/>
        <v>7538.461538461539</v>
      </c>
    </row>
    <row r="255" spans="1:9" ht="21.95" customHeight="1" x14ac:dyDescent="0.25">
      <c r="A255" s="88"/>
      <c r="B255" s="133" t="s">
        <v>517</v>
      </c>
      <c r="C255" s="58" t="s">
        <v>144</v>
      </c>
      <c r="D255" s="54" t="s">
        <v>105</v>
      </c>
      <c r="E255" s="54">
        <v>6</v>
      </c>
      <c r="F255" s="54" t="s">
        <v>139</v>
      </c>
      <c r="G255" s="68">
        <f>VLOOKUP(B255,'[1]DUNG CU'!$B$3:$E$266,4,0)</f>
        <v>55000</v>
      </c>
      <c r="H255" s="68">
        <f t="shared" ref="H255:H268" si="23">G255/(E255*26)</f>
        <v>352.56410256410254</v>
      </c>
      <c r="I255" s="70">
        <f t="shared" si="20"/>
        <v>98.717948717948715</v>
      </c>
    </row>
    <row r="256" spans="1:9" ht="21.95" customHeight="1" x14ac:dyDescent="0.25">
      <c r="A256" s="88"/>
      <c r="B256" s="133" t="s">
        <v>518</v>
      </c>
      <c r="C256" s="58" t="s">
        <v>145</v>
      </c>
      <c r="D256" s="54" t="s">
        <v>105</v>
      </c>
      <c r="E256" s="54">
        <v>6</v>
      </c>
      <c r="F256" s="54" t="s">
        <v>139</v>
      </c>
      <c r="G256" s="68">
        <f>VLOOKUP(B256,'[1]DUNG CU'!$B$3:$E$266,4,0)</f>
        <v>4600000</v>
      </c>
      <c r="H256" s="68">
        <f t="shared" si="23"/>
        <v>29487.179487179488</v>
      </c>
      <c r="I256" s="70">
        <f t="shared" si="20"/>
        <v>8256.4102564102577</v>
      </c>
    </row>
    <row r="257" spans="1:9" ht="21.95" customHeight="1" x14ac:dyDescent="0.25">
      <c r="A257" s="88"/>
      <c r="B257" s="133" t="s">
        <v>519</v>
      </c>
      <c r="C257" s="58" t="s">
        <v>146</v>
      </c>
      <c r="D257" s="54" t="s">
        <v>105</v>
      </c>
      <c r="E257" s="54">
        <v>6</v>
      </c>
      <c r="F257" s="54" t="s">
        <v>139</v>
      </c>
      <c r="G257" s="68">
        <f>VLOOKUP(B257,'[1]DUNG CU'!$B$3:$E$266,4,0)</f>
        <v>25000</v>
      </c>
      <c r="H257" s="68">
        <f t="shared" si="23"/>
        <v>160.25641025641025</v>
      </c>
      <c r="I257" s="70">
        <f t="shared" si="20"/>
        <v>44.871794871794876</v>
      </c>
    </row>
    <row r="258" spans="1:9" ht="21.95" customHeight="1" x14ac:dyDescent="0.25">
      <c r="A258" s="88"/>
      <c r="B258" s="133" t="s">
        <v>520</v>
      </c>
      <c r="C258" s="58" t="s">
        <v>147</v>
      </c>
      <c r="D258" s="54" t="s">
        <v>105</v>
      </c>
      <c r="E258" s="54">
        <v>1</v>
      </c>
      <c r="F258" s="54" t="s">
        <v>139</v>
      </c>
      <c r="G258" s="68">
        <f>VLOOKUP(B258,'[1]DUNG CU'!$B$3:$E$266,4,0)</f>
        <v>3000</v>
      </c>
      <c r="H258" s="68">
        <f t="shared" si="23"/>
        <v>115.38461538461539</v>
      </c>
      <c r="I258" s="70">
        <f t="shared" si="20"/>
        <v>32.307692307692314</v>
      </c>
    </row>
    <row r="259" spans="1:9" ht="21.95" customHeight="1" x14ac:dyDescent="0.25">
      <c r="A259" s="88"/>
      <c r="B259" s="133" t="s">
        <v>521</v>
      </c>
      <c r="C259" s="58" t="s">
        <v>148</v>
      </c>
      <c r="D259" s="54" t="s">
        <v>105</v>
      </c>
      <c r="E259" s="54">
        <v>6</v>
      </c>
      <c r="F259" s="54" t="s">
        <v>139</v>
      </c>
      <c r="G259" s="68">
        <f>VLOOKUP(B259,'[1]DUNG CU'!$B$3:$E$266,4,0)</f>
        <v>110000</v>
      </c>
      <c r="H259" s="68">
        <f t="shared" si="23"/>
        <v>705.12820512820508</v>
      </c>
      <c r="I259" s="70">
        <f t="shared" si="20"/>
        <v>197.43589743589743</v>
      </c>
    </row>
    <row r="260" spans="1:9" ht="21.95" customHeight="1" x14ac:dyDescent="0.25">
      <c r="A260" s="88"/>
      <c r="B260" s="133" t="s">
        <v>510</v>
      </c>
      <c r="C260" s="58" t="s">
        <v>132</v>
      </c>
      <c r="D260" s="54" t="s">
        <v>133</v>
      </c>
      <c r="E260" s="54">
        <v>36</v>
      </c>
      <c r="F260" s="54" t="s">
        <v>139</v>
      </c>
      <c r="G260" s="68">
        <f>VLOOKUP(B260,'[1]DUNG CU'!$B$3:$E$266,4,0)</f>
        <v>300000</v>
      </c>
      <c r="H260" s="68">
        <f t="shared" si="23"/>
        <v>320.5128205128205</v>
      </c>
      <c r="I260" s="70">
        <f t="shared" si="20"/>
        <v>89.743589743589752</v>
      </c>
    </row>
    <row r="261" spans="1:9" ht="31.5" customHeight="1" x14ac:dyDescent="0.25">
      <c r="A261" s="88"/>
      <c r="B261" s="133" t="s">
        <v>511</v>
      </c>
      <c r="C261" s="58" t="s">
        <v>134</v>
      </c>
      <c r="D261" s="54" t="s">
        <v>105</v>
      </c>
      <c r="E261" s="54">
        <v>36</v>
      </c>
      <c r="F261" s="54" t="s">
        <v>139</v>
      </c>
      <c r="G261" s="68">
        <f>VLOOKUP(B261,'[1]DUNG CU'!$B$3:$E$266,4,0)</f>
        <v>65000</v>
      </c>
      <c r="H261" s="68">
        <f t="shared" si="23"/>
        <v>69.444444444444443</v>
      </c>
      <c r="I261" s="70">
        <f t="shared" si="20"/>
        <v>19.444444444444446</v>
      </c>
    </row>
    <row r="262" spans="1:9" ht="21.95" customHeight="1" x14ac:dyDescent="0.25">
      <c r="A262" s="91"/>
      <c r="B262" s="134" t="s">
        <v>499</v>
      </c>
      <c r="C262" s="61" t="s">
        <v>107</v>
      </c>
      <c r="D262" s="60" t="s">
        <v>108</v>
      </c>
      <c r="E262" s="60">
        <v>6</v>
      </c>
      <c r="F262" s="60" t="s">
        <v>149</v>
      </c>
      <c r="G262" s="73">
        <f>VLOOKUP(B262,'[1]DUNG CU'!$B$3:$E$266,4,0)</f>
        <v>50000</v>
      </c>
      <c r="H262" s="73">
        <f t="shared" si="23"/>
        <v>320.5128205128205</v>
      </c>
      <c r="I262" s="75">
        <f t="shared" si="20"/>
        <v>110.25641025641025</v>
      </c>
    </row>
    <row r="263" spans="1:9" ht="21.95" customHeight="1" x14ac:dyDescent="0.25">
      <c r="A263" s="222"/>
      <c r="B263" s="209" t="s">
        <v>500</v>
      </c>
      <c r="C263" s="251" t="s">
        <v>110</v>
      </c>
      <c r="D263" s="208" t="s">
        <v>111</v>
      </c>
      <c r="E263" s="208">
        <v>12</v>
      </c>
      <c r="F263" s="208" t="s">
        <v>149</v>
      </c>
      <c r="G263" s="139">
        <f>VLOOKUP(B263,'[1]DUNG CU'!$B$3:$E$266,4,0)</f>
        <v>25000</v>
      </c>
      <c r="H263" s="139">
        <f t="shared" si="23"/>
        <v>80.128205128205124</v>
      </c>
      <c r="I263" s="140">
        <f t="shared" si="20"/>
        <v>27.564102564102562</v>
      </c>
    </row>
    <row r="264" spans="1:9" ht="21.95" customHeight="1" x14ac:dyDescent="0.25">
      <c r="A264" s="100"/>
      <c r="B264" s="174" t="s">
        <v>502</v>
      </c>
      <c r="C264" s="175" t="s">
        <v>113</v>
      </c>
      <c r="D264" s="95" t="s">
        <v>105</v>
      </c>
      <c r="E264" s="95">
        <v>3</v>
      </c>
      <c r="F264" s="95" t="s">
        <v>149</v>
      </c>
      <c r="G264" s="176">
        <f>VLOOKUP(B264,'[1]DUNG CU'!$B$3:$E$266,4,0)</f>
        <v>20000</v>
      </c>
      <c r="H264" s="176">
        <f t="shared" si="23"/>
        <v>256.41025641025641</v>
      </c>
      <c r="I264" s="177">
        <f t="shared" si="20"/>
        <v>88.205128205128204</v>
      </c>
    </row>
    <row r="265" spans="1:9" ht="21.95" customHeight="1" x14ac:dyDescent="0.25">
      <c r="A265" s="88"/>
      <c r="B265" s="133" t="s">
        <v>503</v>
      </c>
      <c r="C265" s="58" t="s">
        <v>114</v>
      </c>
      <c r="D265" s="54" t="s">
        <v>105</v>
      </c>
      <c r="E265" s="54">
        <v>24</v>
      </c>
      <c r="F265" s="54" t="s">
        <v>149</v>
      </c>
      <c r="G265" s="68">
        <f>VLOOKUP(B265,'[1]DUNG CU'!$B$3:$E$266,4,0)</f>
        <v>110000</v>
      </c>
      <c r="H265" s="68">
        <f t="shared" si="23"/>
        <v>176.28205128205127</v>
      </c>
      <c r="I265" s="70">
        <f t="shared" si="20"/>
        <v>60.641025641025635</v>
      </c>
    </row>
    <row r="266" spans="1:9" ht="21.95" customHeight="1" x14ac:dyDescent="0.25">
      <c r="A266" s="88"/>
      <c r="B266" s="133" t="s">
        <v>501</v>
      </c>
      <c r="C266" s="58" t="s">
        <v>112</v>
      </c>
      <c r="D266" s="54" t="s">
        <v>126</v>
      </c>
      <c r="E266" s="54" t="s">
        <v>127</v>
      </c>
      <c r="F266" s="54" t="s">
        <v>128</v>
      </c>
      <c r="G266" s="68">
        <f>VLOOKUP(B266,'[1]DUNG CU'!$B$3:$E$266,4,0)</f>
        <v>80000</v>
      </c>
      <c r="H266" s="68">
        <f t="shared" si="23"/>
        <v>10256.410256410256</v>
      </c>
      <c r="I266" s="70">
        <f t="shared" si="20"/>
        <v>102.56410256410255</v>
      </c>
    </row>
    <row r="267" spans="1:9" ht="21.95" customHeight="1" x14ac:dyDescent="0.25">
      <c r="A267" s="88"/>
      <c r="B267" s="133" t="s">
        <v>508</v>
      </c>
      <c r="C267" s="58" t="s">
        <v>129</v>
      </c>
      <c r="D267" s="54" t="s">
        <v>126</v>
      </c>
      <c r="E267" s="54" t="s">
        <v>127</v>
      </c>
      <c r="F267" s="54" t="s">
        <v>128</v>
      </c>
      <c r="G267" s="68">
        <f>VLOOKUP(B267,'[1]DUNG CU'!$B$3:$E$266,4,0)</f>
        <v>200000</v>
      </c>
      <c r="H267" s="68">
        <f t="shared" si="23"/>
        <v>25641.025641025641</v>
      </c>
      <c r="I267" s="70">
        <f t="shared" si="20"/>
        <v>256.41025641025641</v>
      </c>
    </row>
    <row r="268" spans="1:9" ht="21.95" customHeight="1" x14ac:dyDescent="0.25">
      <c r="A268" s="88"/>
      <c r="B268" s="133" t="s">
        <v>523</v>
      </c>
      <c r="C268" s="58" t="s">
        <v>150</v>
      </c>
      <c r="D268" s="54" t="s">
        <v>105</v>
      </c>
      <c r="E268" s="54">
        <v>6</v>
      </c>
      <c r="F268" s="137">
        <v>1</v>
      </c>
      <c r="G268" s="68">
        <f>VLOOKUP(B268,'[1]DUNG CU'!$B$3:$E$266,4,0)</f>
        <v>418000</v>
      </c>
      <c r="H268" s="68">
        <f t="shared" si="23"/>
        <v>2679.4871794871797</v>
      </c>
      <c r="I268" s="70">
        <f t="shared" si="20"/>
        <v>2679.4871794871797</v>
      </c>
    </row>
    <row r="269" spans="1:9" ht="21.95" customHeight="1" x14ac:dyDescent="0.25">
      <c r="A269" s="91"/>
      <c r="B269" s="134"/>
      <c r="C269" s="164" t="s">
        <v>652</v>
      </c>
      <c r="D269" s="165"/>
      <c r="E269" s="165"/>
      <c r="F269" s="166">
        <v>0.1</v>
      </c>
      <c r="G269" s="73"/>
      <c r="H269" s="73"/>
      <c r="I269" s="75">
        <f>SUM(I254:I268)*F269</f>
        <v>1960.2521367521372</v>
      </c>
    </row>
    <row r="270" spans="1:9" ht="21.95" customHeight="1" x14ac:dyDescent="0.25">
      <c r="A270" s="51">
        <v>21</v>
      </c>
      <c r="B270" s="51" t="s">
        <v>42</v>
      </c>
      <c r="C270" s="110" t="s">
        <v>426</v>
      </c>
      <c r="D270" s="312"/>
      <c r="E270" s="312"/>
      <c r="F270" s="312"/>
      <c r="G270" s="17"/>
      <c r="H270" s="17"/>
      <c r="I270" s="32">
        <f>SUM(I271:I286)</f>
        <v>21562.773504273508</v>
      </c>
    </row>
    <row r="271" spans="1:9" ht="29.25" customHeight="1" x14ac:dyDescent="0.25">
      <c r="A271" s="87"/>
      <c r="B271" s="132" t="s">
        <v>514</v>
      </c>
      <c r="C271" s="63" t="s">
        <v>138</v>
      </c>
      <c r="D271" s="62" t="s">
        <v>105</v>
      </c>
      <c r="E271" s="62">
        <v>5</v>
      </c>
      <c r="F271" s="62" t="s">
        <v>139</v>
      </c>
      <c r="G271" s="64">
        <f>VLOOKUP(B271,'[1]DUNG CU'!$B$3:$E$266,4,0)</f>
        <v>3500000</v>
      </c>
      <c r="H271" s="64">
        <f>G271/(E271*26)</f>
        <v>26923.076923076922</v>
      </c>
      <c r="I271" s="66">
        <f t="shared" si="20"/>
        <v>7538.461538461539</v>
      </c>
    </row>
    <row r="272" spans="1:9" ht="21.95" customHeight="1" x14ac:dyDescent="0.25">
      <c r="A272" s="88"/>
      <c r="B272" s="133" t="s">
        <v>517</v>
      </c>
      <c r="C272" s="58" t="s">
        <v>144</v>
      </c>
      <c r="D272" s="54" t="s">
        <v>105</v>
      </c>
      <c r="E272" s="54">
        <v>6</v>
      </c>
      <c r="F272" s="54" t="s">
        <v>139</v>
      </c>
      <c r="G272" s="68">
        <f>VLOOKUP(B272,'[1]DUNG CU'!$B$3:$E$266,4,0)</f>
        <v>55000</v>
      </c>
      <c r="H272" s="68">
        <f t="shared" ref="H272:H285" si="24">G272/(E272*26)</f>
        <v>352.56410256410254</v>
      </c>
      <c r="I272" s="70">
        <f t="shared" si="20"/>
        <v>98.717948717948715</v>
      </c>
    </row>
    <row r="273" spans="1:9" ht="21.95" customHeight="1" x14ac:dyDescent="0.25">
      <c r="A273" s="88"/>
      <c r="B273" s="133" t="s">
        <v>518</v>
      </c>
      <c r="C273" s="58" t="s">
        <v>145</v>
      </c>
      <c r="D273" s="54" t="s">
        <v>105</v>
      </c>
      <c r="E273" s="54">
        <v>6</v>
      </c>
      <c r="F273" s="54" t="s">
        <v>139</v>
      </c>
      <c r="G273" s="68">
        <f>VLOOKUP(B273,'[1]DUNG CU'!$B$3:$E$266,4,0)</f>
        <v>4600000</v>
      </c>
      <c r="H273" s="68">
        <f t="shared" si="24"/>
        <v>29487.179487179488</v>
      </c>
      <c r="I273" s="70">
        <f t="shared" si="20"/>
        <v>8256.4102564102577</v>
      </c>
    </row>
    <row r="274" spans="1:9" ht="21.95" customHeight="1" x14ac:dyDescent="0.25">
      <c r="A274" s="88"/>
      <c r="B274" s="133" t="s">
        <v>519</v>
      </c>
      <c r="C274" s="58" t="s">
        <v>146</v>
      </c>
      <c r="D274" s="54" t="s">
        <v>105</v>
      </c>
      <c r="E274" s="54">
        <v>6</v>
      </c>
      <c r="F274" s="54" t="s">
        <v>139</v>
      </c>
      <c r="G274" s="68">
        <f>VLOOKUP(B274,'[1]DUNG CU'!$B$3:$E$266,4,0)</f>
        <v>25000</v>
      </c>
      <c r="H274" s="68">
        <f t="shared" si="24"/>
        <v>160.25641025641025</v>
      </c>
      <c r="I274" s="70">
        <f t="shared" si="20"/>
        <v>44.871794871794876</v>
      </c>
    </row>
    <row r="275" spans="1:9" ht="21.95" customHeight="1" x14ac:dyDescent="0.25">
      <c r="A275" s="88"/>
      <c r="B275" s="133" t="s">
        <v>520</v>
      </c>
      <c r="C275" s="58" t="s">
        <v>147</v>
      </c>
      <c r="D275" s="54" t="s">
        <v>105</v>
      </c>
      <c r="E275" s="54">
        <v>1</v>
      </c>
      <c r="F275" s="54" t="s">
        <v>139</v>
      </c>
      <c r="G275" s="68">
        <f>VLOOKUP(B275,'[1]DUNG CU'!$B$3:$E$266,4,0)</f>
        <v>3000</v>
      </c>
      <c r="H275" s="68">
        <f t="shared" si="24"/>
        <v>115.38461538461539</v>
      </c>
      <c r="I275" s="70">
        <f t="shared" si="20"/>
        <v>32.307692307692314</v>
      </c>
    </row>
    <row r="276" spans="1:9" ht="21.95" customHeight="1" x14ac:dyDescent="0.25">
      <c r="A276" s="88"/>
      <c r="B276" s="133" t="s">
        <v>521</v>
      </c>
      <c r="C276" s="58" t="s">
        <v>148</v>
      </c>
      <c r="D276" s="54" t="s">
        <v>105</v>
      </c>
      <c r="E276" s="54">
        <v>6</v>
      </c>
      <c r="F276" s="54" t="s">
        <v>139</v>
      </c>
      <c r="G276" s="68">
        <f>VLOOKUP(B276,'[1]DUNG CU'!$B$3:$E$266,4,0)</f>
        <v>110000</v>
      </c>
      <c r="H276" s="68">
        <f t="shared" si="24"/>
        <v>705.12820512820508</v>
      </c>
      <c r="I276" s="70">
        <f t="shared" si="20"/>
        <v>197.43589743589743</v>
      </c>
    </row>
    <row r="277" spans="1:9" ht="21.95" customHeight="1" x14ac:dyDescent="0.25">
      <c r="A277" s="88"/>
      <c r="B277" s="133" t="s">
        <v>510</v>
      </c>
      <c r="C277" s="58" t="s">
        <v>132</v>
      </c>
      <c r="D277" s="54" t="s">
        <v>133</v>
      </c>
      <c r="E277" s="54">
        <v>36</v>
      </c>
      <c r="F277" s="54" t="s">
        <v>139</v>
      </c>
      <c r="G277" s="68">
        <f>VLOOKUP(B277,'[1]DUNG CU'!$B$3:$E$266,4,0)</f>
        <v>300000</v>
      </c>
      <c r="H277" s="68">
        <f t="shared" si="24"/>
        <v>320.5128205128205</v>
      </c>
      <c r="I277" s="70">
        <f t="shared" si="20"/>
        <v>89.743589743589752</v>
      </c>
    </row>
    <row r="278" spans="1:9" ht="29.25" customHeight="1" x14ac:dyDescent="0.25">
      <c r="A278" s="88"/>
      <c r="B278" s="133" t="s">
        <v>511</v>
      </c>
      <c r="C278" s="58" t="s">
        <v>134</v>
      </c>
      <c r="D278" s="54" t="s">
        <v>105</v>
      </c>
      <c r="E278" s="54">
        <v>36</v>
      </c>
      <c r="F278" s="54" t="s">
        <v>139</v>
      </c>
      <c r="G278" s="68">
        <f>VLOOKUP(B278,'[1]DUNG CU'!$B$3:$E$266,4,0)</f>
        <v>65000</v>
      </c>
      <c r="H278" s="68">
        <f t="shared" si="24"/>
        <v>69.444444444444443</v>
      </c>
      <c r="I278" s="70">
        <f t="shared" si="20"/>
        <v>19.444444444444446</v>
      </c>
    </row>
    <row r="279" spans="1:9" ht="21.95" customHeight="1" x14ac:dyDescent="0.25">
      <c r="A279" s="88"/>
      <c r="B279" s="133" t="s">
        <v>499</v>
      </c>
      <c r="C279" s="58" t="s">
        <v>107</v>
      </c>
      <c r="D279" s="54" t="s">
        <v>108</v>
      </c>
      <c r="E279" s="54">
        <v>6</v>
      </c>
      <c r="F279" s="54" t="s">
        <v>149</v>
      </c>
      <c r="G279" s="68">
        <f>VLOOKUP(B279,'[1]DUNG CU'!$B$3:$E$266,4,0)</f>
        <v>50000</v>
      </c>
      <c r="H279" s="68">
        <f t="shared" si="24"/>
        <v>320.5128205128205</v>
      </c>
      <c r="I279" s="70">
        <f t="shared" si="20"/>
        <v>110.25641025641025</v>
      </c>
    </row>
    <row r="280" spans="1:9" ht="21.95" customHeight="1" x14ac:dyDescent="0.25">
      <c r="A280" s="88"/>
      <c r="B280" s="133" t="s">
        <v>500</v>
      </c>
      <c r="C280" s="58" t="s">
        <v>110</v>
      </c>
      <c r="D280" s="54" t="s">
        <v>111</v>
      </c>
      <c r="E280" s="54">
        <v>12</v>
      </c>
      <c r="F280" s="54" t="s">
        <v>149</v>
      </c>
      <c r="G280" s="68">
        <f>VLOOKUP(B280,'[1]DUNG CU'!$B$3:$E$266,4,0)</f>
        <v>25000</v>
      </c>
      <c r="H280" s="68">
        <f t="shared" si="24"/>
        <v>80.128205128205124</v>
      </c>
      <c r="I280" s="70">
        <f t="shared" si="20"/>
        <v>27.564102564102562</v>
      </c>
    </row>
    <row r="281" spans="1:9" ht="21.95" customHeight="1" x14ac:dyDescent="0.25">
      <c r="A281" s="88"/>
      <c r="B281" s="133" t="s">
        <v>502</v>
      </c>
      <c r="C281" s="58" t="s">
        <v>113</v>
      </c>
      <c r="D281" s="54" t="s">
        <v>105</v>
      </c>
      <c r="E281" s="54">
        <v>3</v>
      </c>
      <c r="F281" s="54" t="s">
        <v>149</v>
      </c>
      <c r="G281" s="68">
        <f>VLOOKUP(B281,'[1]DUNG CU'!$B$3:$E$266,4,0)</f>
        <v>20000</v>
      </c>
      <c r="H281" s="68">
        <f t="shared" si="24"/>
        <v>256.41025641025641</v>
      </c>
      <c r="I281" s="70">
        <f t="shared" si="20"/>
        <v>88.205128205128204</v>
      </c>
    </row>
    <row r="282" spans="1:9" ht="21.95" customHeight="1" x14ac:dyDescent="0.25">
      <c r="A282" s="88"/>
      <c r="B282" s="133" t="s">
        <v>503</v>
      </c>
      <c r="C282" s="58" t="s">
        <v>114</v>
      </c>
      <c r="D282" s="54" t="s">
        <v>105</v>
      </c>
      <c r="E282" s="54">
        <v>24</v>
      </c>
      <c r="F282" s="54" t="s">
        <v>149</v>
      </c>
      <c r="G282" s="68">
        <f>VLOOKUP(B282,'[1]DUNG CU'!$B$3:$E$266,4,0)</f>
        <v>110000</v>
      </c>
      <c r="H282" s="68">
        <f t="shared" si="24"/>
        <v>176.28205128205127</v>
      </c>
      <c r="I282" s="70">
        <f t="shared" si="20"/>
        <v>60.641025641025635</v>
      </c>
    </row>
    <row r="283" spans="1:9" ht="21.95" customHeight="1" x14ac:dyDescent="0.25">
      <c r="A283" s="88"/>
      <c r="B283" s="133" t="s">
        <v>501</v>
      </c>
      <c r="C283" s="58" t="s">
        <v>112</v>
      </c>
      <c r="D283" s="54" t="s">
        <v>126</v>
      </c>
      <c r="E283" s="54" t="s">
        <v>127</v>
      </c>
      <c r="F283" s="54" t="s">
        <v>128</v>
      </c>
      <c r="G283" s="68">
        <f>VLOOKUP(B283,'[1]DUNG CU'!$B$3:$E$266,4,0)</f>
        <v>80000</v>
      </c>
      <c r="H283" s="68">
        <f t="shared" si="24"/>
        <v>10256.410256410256</v>
      </c>
      <c r="I283" s="70">
        <f t="shared" si="20"/>
        <v>102.56410256410255</v>
      </c>
    </row>
    <row r="284" spans="1:9" ht="21.95" customHeight="1" x14ac:dyDescent="0.25">
      <c r="A284" s="88"/>
      <c r="B284" s="133" t="s">
        <v>508</v>
      </c>
      <c r="C284" s="58" t="s">
        <v>129</v>
      </c>
      <c r="D284" s="54" t="s">
        <v>126</v>
      </c>
      <c r="E284" s="54" t="s">
        <v>127</v>
      </c>
      <c r="F284" s="54" t="s">
        <v>128</v>
      </c>
      <c r="G284" s="68">
        <f>VLOOKUP(B284,'[1]DUNG CU'!$B$3:$E$266,4,0)</f>
        <v>200000</v>
      </c>
      <c r="H284" s="68">
        <f t="shared" si="24"/>
        <v>25641.025641025641</v>
      </c>
      <c r="I284" s="70">
        <f t="shared" ref="I284:I351" si="25">H284*F284</f>
        <v>256.41025641025641</v>
      </c>
    </row>
    <row r="285" spans="1:9" ht="21.95" customHeight="1" x14ac:dyDescent="0.25">
      <c r="A285" s="88"/>
      <c r="B285" s="133" t="s">
        <v>523</v>
      </c>
      <c r="C285" s="58" t="s">
        <v>150</v>
      </c>
      <c r="D285" s="54" t="s">
        <v>105</v>
      </c>
      <c r="E285" s="54">
        <v>6</v>
      </c>
      <c r="F285" s="137">
        <v>1</v>
      </c>
      <c r="G285" s="68">
        <f>VLOOKUP(B285,'[1]DUNG CU'!$B$3:$E$266,4,0)</f>
        <v>418000</v>
      </c>
      <c r="H285" s="68">
        <f t="shared" si="24"/>
        <v>2679.4871794871797</v>
      </c>
      <c r="I285" s="70">
        <f t="shared" si="25"/>
        <v>2679.4871794871797</v>
      </c>
    </row>
    <row r="286" spans="1:9" ht="21.95" customHeight="1" x14ac:dyDescent="0.25">
      <c r="A286" s="91"/>
      <c r="B286" s="134"/>
      <c r="C286" s="164" t="s">
        <v>652</v>
      </c>
      <c r="D286" s="165"/>
      <c r="E286" s="165"/>
      <c r="F286" s="166">
        <v>0.1</v>
      </c>
      <c r="G286" s="73"/>
      <c r="H286" s="73"/>
      <c r="I286" s="75">
        <f>SUM(I271:I285)*F286</f>
        <v>1960.2521367521372</v>
      </c>
    </row>
    <row r="287" spans="1:9" ht="21.95" customHeight="1" x14ac:dyDescent="0.25">
      <c r="A287" s="51">
        <v>22</v>
      </c>
      <c r="B287" s="51" t="s">
        <v>43</v>
      </c>
      <c r="C287" s="110" t="s">
        <v>44</v>
      </c>
      <c r="D287" s="312"/>
      <c r="E287" s="312"/>
      <c r="F287" s="312"/>
      <c r="G287" s="17"/>
      <c r="H287" s="17"/>
      <c r="I287" s="32">
        <f>SUM(I288:I303)</f>
        <v>21562.773504273508</v>
      </c>
    </row>
    <row r="288" spans="1:9" ht="30.75" customHeight="1" x14ac:dyDescent="0.25">
      <c r="A288" s="87"/>
      <c r="B288" s="132" t="s">
        <v>514</v>
      </c>
      <c r="C288" s="63" t="s">
        <v>138</v>
      </c>
      <c r="D288" s="62" t="s">
        <v>105</v>
      </c>
      <c r="E288" s="62">
        <v>5</v>
      </c>
      <c r="F288" s="62" t="s">
        <v>139</v>
      </c>
      <c r="G288" s="64">
        <f>VLOOKUP(B288,'[1]DUNG CU'!$B$3:$E$266,4,0)</f>
        <v>3500000</v>
      </c>
      <c r="H288" s="64">
        <f>G288/(E288*26)</f>
        <v>26923.076923076922</v>
      </c>
      <c r="I288" s="66">
        <f t="shared" si="25"/>
        <v>7538.461538461539</v>
      </c>
    </row>
    <row r="289" spans="1:9" ht="21.95" customHeight="1" x14ac:dyDescent="0.25">
      <c r="A289" s="88"/>
      <c r="B289" s="133" t="s">
        <v>517</v>
      </c>
      <c r="C289" s="58" t="s">
        <v>144</v>
      </c>
      <c r="D289" s="54" t="s">
        <v>105</v>
      </c>
      <c r="E289" s="54">
        <v>6</v>
      </c>
      <c r="F289" s="54" t="s">
        <v>139</v>
      </c>
      <c r="G289" s="68">
        <f>VLOOKUP(B289,'[1]DUNG CU'!$B$3:$E$266,4,0)</f>
        <v>55000</v>
      </c>
      <c r="H289" s="68">
        <f t="shared" ref="H289:H302" si="26">G289/(E289*26)</f>
        <v>352.56410256410254</v>
      </c>
      <c r="I289" s="70">
        <f t="shared" si="25"/>
        <v>98.717948717948715</v>
      </c>
    </row>
    <row r="290" spans="1:9" ht="21.95" customHeight="1" x14ac:dyDescent="0.25">
      <c r="A290" s="88"/>
      <c r="B290" s="133" t="s">
        <v>518</v>
      </c>
      <c r="C290" s="58" t="s">
        <v>145</v>
      </c>
      <c r="D290" s="54" t="s">
        <v>105</v>
      </c>
      <c r="E290" s="54">
        <v>6</v>
      </c>
      <c r="F290" s="54" t="s">
        <v>139</v>
      </c>
      <c r="G290" s="68">
        <f>VLOOKUP(B290,'[1]DUNG CU'!$B$3:$E$266,4,0)</f>
        <v>4600000</v>
      </c>
      <c r="H290" s="68">
        <f t="shared" si="26"/>
        <v>29487.179487179488</v>
      </c>
      <c r="I290" s="70">
        <f t="shared" si="25"/>
        <v>8256.4102564102577</v>
      </c>
    </row>
    <row r="291" spans="1:9" ht="21.95" customHeight="1" x14ac:dyDescent="0.25">
      <c r="A291" s="91"/>
      <c r="B291" s="134" t="s">
        <v>519</v>
      </c>
      <c r="C291" s="61" t="s">
        <v>146</v>
      </c>
      <c r="D291" s="60" t="s">
        <v>105</v>
      </c>
      <c r="E291" s="60">
        <v>6</v>
      </c>
      <c r="F291" s="60" t="s">
        <v>139</v>
      </c>
      <c r="G291" s="73">
        <f>VLOOKUP(B291,'[1]DUNG CU'!$B$3:$E$266,4,0)</f>
        <v>25000</v>
      </c>
      <c r="H291" s="73">
        <f t="shared" si="26"/>
        <v>160.25641025641025</v>
      </c>
      <c r="I291" s="75">
        <f t="shared" si="25"/>
        <v>44.871794871794876</v>
      </c>
    </row>
    <row r="292" spans="1:9" ht="21.95" customHeight="1" x14ac:dyDescent="0.25">
      <c r="A292" s="100"/>
      <c r="B292" s="174" t="s">
        <v>520</v>
      </c>
      <c r="C292" s="175" t="s">
        <v>147</v>
      </c>
      <c r="D292" s="95" t="s">
        <v>105</v>
      </c>
      <c r="E292" s="95">
        <v>1</v>
      </c>
      <c r="F292" s="95" t="s">
        <v>139</v>
      </c>
      <c r="G292" s="176">
        <f>VLOOKUP(B292,'[1]DUNG CU'!$B$3:$E$266,4,0)</f>
        <v>3000</v>
      </c>
      <c r="H292" s="176">
        <f t="shared" si="26"/>
        <v>115.38461538461539</v>
      </c>
      <c r="I292" s="177">
        <f t="shared" si="25"/>
        <v>32.307692307692314</v>
      </c>
    </row>
    <row r="293" spans="1:9" ht="21.95" customHeight="1" x14ac:dyDescent="0.25">
      <c r="A293" s="88"/>
      <c r="B293" s="133" t="s">
        <v>521</v>
      </c>
      <c r="C293" s="58" t="s">
        <v>148</v>
      </c>
      <c r="D293" s="54" t="s">
        <v>105</v>
      </c>
      <c r="E293" s="54">
        <v>6</v>
      </c>
      <c r="F293" s="54" t="s">
        <v>139</v>
      </c>
      <c r="G293" s="68">
        <f>VLOOKUP(B293,'[1]DUNG CU'!$B$3:$E$266,4,0)</f>
        <v>110000</v>
      </c>
      <c r="H293" s="68">
        <f t="shared" si="26"/>
        <v>705.12820512820508</v>
      </c>
      <c r="I293" s="70">
        <f t="shared" si="25"/>
        <v>197.43589743589743</v>
      </c>
    </row>
    <row r="294" spans="1:9" ht="21.95" customHeight="1" x14ac:dyDescent="0.25">
      <c r="A294" s="88"/>
      <c r="B294" s="133" t="s">
        <v>510</v>
      </c>
      <c r="C294" s="58" t="s">
        <v>132</v>
      </c>
      <c r="D294" s="54" t="s">
        <v>133</v>
      </c>
      <c r="E294" s="54">
        <v>36</v>
      </c>
      <c r="F294" s="54" t="s">
        <v>139</v>
      </c>
      <c r="G294" s="68">
        <f>VLOOKUP(B294,'[1]DUNG CU'!$B$3:$E$266,4,0)</f>
        <v>300000</v>
      </c>
      <c r="H294" s="68">
        <f t="shared" si="26"/>
        <v>320.5128205128205</v>
      </c>
      <c r="I294" s="70">
        <f t="shared" si="25"/>
        <v>89.743589743589752</v>
      </c>
    </row>
    <row r="295" spans="1:9" ht="33" customHeight="1" x14ac:dyDescent="0.25">
      <c r="A295" s="88"/>
      <c r="B295" s="133" t="s">
        <v>511</v>
      </c>
      <c r="C295" s="58" t="s">
        <v>134</v>
      </c>
      <c r="D295" s="54" t="s">
        <v>105</v>
      </c>
      <c r="E295" s="54">
        <v>36</v>
      </c>
      <c r="F295" s="54" t="s">
        <v>139</v>
      </c>
      <c r="G295" s="68">
        <f>VLOOKUP(B295,'[1]DUNG CU'!$B$3:$E$266,4,0)</f>
        <v>65000</v>
      </c>
      <c r="H295" s="68">
        <f t="shared" si="26"/>
        <v>69.444444444444443</v>
      </c>
      <c r="I295" s="70">
        <f t="shared" si="25"/>
        <v>19.444444444444446</v>
      </c>
    </row>
    <row r="296" spans="1:9" ht="21.95" customHeight="1" x14ac:dyDescent="0.25">
      <c r="A296" s="88"/>
      <c r="B296" s="133" t="s">
        <v>499</v>
      </c>
      <c r="C296" s="58" t="s">
        <v>107</v>
      </c>
      <c r="D296" s="54" t="s">
        <v>108</v>
      </c>
      <c r="E296" s="54">
        <v>6</v>
      </c>
      <c r="F296" s="54" t="s">
        <v>149</v>
      </c>
      <c r="G296" s="68">
        <f>VLOOKUP(B296,'[1]DUNG CU'!$B$3:$E$266,4,0)</f>
        <v>50000</v>
      </c>
      <c r="H296" s="68">
        <f t="shared" si="26"/>
        <v>320.5128205128205</v>
      </c>
      <c r="I296" s="70">
        <f t="shared" si="25"/>
        <v>110.25641025641025</v>
      </c>
    </row>
    <row r="297" spans="1:9" ht="21.95" customHeight="1" x14ac:dyDescent="0.25">
      <c r="A297" s="88"/>
      <c r="B297" s="133" t="s">
        <v>500</v>
      </c>
      <c r="C297" s="58" t="s">
        <v>110</v>
      </c>
      <c r="D297" s="54" t="s">
        <v>111</v>
      </c>
      <c r="E297" s="54">
        <v>12</v>
      </c>
      <c r="F297" s="54" t="s">
        <v>149</v>
      </c>
      <c r="G297" s="68">
        <f>VLOOKUP(B297,'[1]DUNG CU'!$B$3:$E$266,4,0)</f>
        <v>25000</v>
      </c>
      <c r="H297" s="68">
        <f t="shared" si="26"/>
        <v>80.128205128205124</v>
      </c>
      <c r="I297" s="70">
        <f t="shared" si="25"/>
        <v>27.564102564102562</v>
      </c>
    </row>
    <row r="298" spans="1:9" ht="21.95" customHeight="1" x14ac:dyDescent="0.25">
      <c r="A298" s="88"/>
      <c r="B298" s="133" t="s">
        <v>502</v>
      </c>
      <c r="C298" s="58" t="s">
        <v>113</v>
      </c>
      <c r="D298" s="54" t="s">
        <v>105</v>
      </c>
      <c r="E298" s="54">
        <v>3</v>
      </c>
      <c r="F298" s="54" t="s">
        <v>149</v>
      </c>
      <c r="G298" s="68">
        <f>VLOOKUP(B298,'[1]DUNG CU'!$B$3:$E$266,4,0)</f>
        <v>20000</v>
      </c>
      <c r="H298" s="68">
        <f t="shared" si="26"/>
        <v>256.41025641025641</v>
      </c>
      <c r="I298" s="70">
        <f t="shared" si="25"/>
        <v>88.205128205128204</v>
      </c>
    </row>
    <row r="299" spans="1:9" ht="21.95" customHeight="1" x14ac:dyDescent="0.25">
      <c r="A299" s="88"/>
      <c r="B299" s="133" t="s">
        <v>503</v>
      </c>
      <c r="C299" s="58" t="s">
        <v>114</v>
      </c>
      <c r="D299" s="54" t="s">
        <v>105</v>
      </c>
      <c r="E299" s="54">
        <v>24</v>
      </c>
      <c r="F299" s="54" t="s">
        <v>149</v>
      </c>
      <c r="G299" s="68">
        <f>VLOOKUP(B299,'[1]DUNG CU'!$B$3:$E$266,4,0)</f>
        <v>110000</v>
      </c>
      <c r="H299" s="68">
        <f t="shared" si="26"/>
        <v>176.28205128205127</v>
      </c>
      <c r="I299" s="70">
        <f t="shared" si="25"/>
        <v>60.641025641025635</v>
      </c>
    </row>
    <row r="300" spans="1:9" ht="21.95" customHeight="1" x14ac:dyDescent="0.25">
      <c r="A300" s="88"/>
      <c r="B300" s="133" t="s">
        <v>501</v>
      </c>
      <c r="C300" s="58" t="s">
        <v>112</v>
      </c>
      <c r="D300" s="54" t="s">
        <v>126</v>
      </c>
      <c r="E300" s="54" t="s">
        <v>127</v>
      </c>
      <c r="F300" s="54" t="s">
        <v>128</v>
      </c>
      <c r="G300" s="68">
        <f>VLOOKUP(B300,'[1]DUNG CU'!$B$3:$E$266,4,0)</f>
        <v>80000</v>
      </c>
      <c r="H300" s="68">
        <f t="shared" si="26"/>
        <v>10256.410256410256</v>
      </c>
      <c r="I300" s="70">
        <f t="shared" si="25"/>
        <v>102.56410256410255</v>
      </c>
    </row>
    <row r="301" spans="1:9" ht="21.95" customHeight="1" x14ac:dyDescent="0.25">
      <c r="A301" s="88"/>
      <c r="B301" s="133" t="s">
        <v>508</v>
      </c>
      <c r="C301" s="58" t="s">
        <v>129</v>
      </c>
      <c r="D301" s="54" t="s">
        <v>126</v>
      </c>
      <c r="E301" s="54" t="s">
        <v>127</v>
      </c>
      <c r="F301" s="54" t="s">
        <v>128</v>
      </c>
      <c r="G301" s="68">
        <f>VLOOKUP(B301,'[1]DUNG CU'!$B$3:$E$266,4,0)</f>
        <v>200000</v>
      </c>
      <c r="H301" s="68">
        <f t="shared" si="26"/>
        <v>25641.025641025641</v>
      </c>
      <c r="I301" s="70">
        <f t="shared" si="25"/>
        <v>256.41025641025641</v>
      </c>
    </row>
    <row r="302" spans="1:9" ht="21.95" customHeight="1" x14ac:dyDescent="0.25">
      <c r="A302" s="88"/>
      <c r="B302" s="133" t="s">
        <v>523</v>
      </c>
      <c r="C302" s="58" t="s">
        <v>150</v>
      </c>
      <c r="D302" s="54" t="s">
        <v>105</v>
      </c>
      <c r="E302" s="54">
        <v>6</v>
      </c>
      <c r="F302" s="137">
        <v>1</v>
      </c>
      <c r="G302" s="68">
        <f>VLOOKUP(B302,'[1]DUNG CU'!$B$3:$E$266,4,0)</f>
        <v>418000</v>
      </c>
      <c r="H302" s="68">
        <f t="shared" si="26"/>
        <v>2679.4871794871797</v>
      </c>
      <c r="I302" s="70">
        <f t="shared" si="25"/>
        <v>2679.4871794871797</v>
      </c>
    </row>
    <row r="303" spans="1:9" ht="21.95" customHeight="1" x14ac:dyDescent="0.25">
      <c r="A303" s="91"/>
      <c r="B303" s="134"/>
      <c r="C303" s="164" t="s">
        <v>652</v>
      </c>
      <c r="D303" s="165"/>
      <c r="E303" s="165"/>
      <c r="F303" s="166">
        <v>0.1</v>
      </c>
      <c r="G303" s="73"/>
      <c r="H303" s="73"/>
      <c r="I303" s="75">
        <f>SUM(I288:I302)*F303</f>
        <v>1960.2521367521372</v>
      </c>
    </row>
    <row r="304" spans="1:9" ht="21.95" customHeight="1" x14ac:dyDescent="0.25">
      <c r="A304" s="51">
        <v>23</v>
      </c>
      <c r="B304" s="51" t="s">
        <v>45</v>
      </c>
      <c r="C304" s="311" t="s">
        <v>700</v>
      </c>
      <c r="D304" s="311"/>
      <c r="E304" s="311"/>
      <c r="F304" s="311"/>
      <c r="G304" s="17"/>
      <c r="H304" s="17"/>
      <c r="I304" s="32">
        <f>SUM(I305:I320)</f>
        <v>21849.055555555558</v>
      </c>
    </row>
    <row r="305" spans="1:9" ht="35.25" customHeight="1" x14ac:dyDescent="0.25">
      <c r="A305" s="62"/>
      <c r="B305" s="132" t="s">
        <v>514</v>
      </c>
      <c r="C305" s="63" t="s">
        <v>138</v>
      </c>
      <c r="D305" s="62" t="s">
        <v>105</v>
      </c>
      <c r="E305" s="62">
        <v>5</v>
      </c>
      <c r="F305" s="62" t="s">
        <v>139</v>
      </c>
      <c r="G305" s="64">
        <f>VLOOKUP(B305,'[1]DUNG CU'!$B$3:$E$266,4,0)</f>
        <v>3500000</v>
      </c>
      <c r="H305" s="64">
        <f>G305/(E305*26)</f>
        <v>26923.076923076922</v>
      </c>
      <c r="I305" s="66">
        <f t="shared" si="25"/>
        <v>7538.461538461539</v>
      </c>
    </row>
    <row r="306" spans="1:9" ht="35.25" customHeight="1" x14ac:dyDescent="0.25">
      <c r="A306" s="54"/>
      <c r="B306" s="133" t="s">
        <v>527</v>
      </c>
      <c r="C306" s="58" t="s">
        <v>158</v>
      </c>
      <c r="D306" s="54" t="s">
        <v>105</v>
      </c>
      <c r="E306" s="54">
        <v>6</v>
      </c>
      <c r="F306" s="54" t="s">
        <v>139</v>
      </c>
      <c r="G306" s="68">
        <f>VLOOKUP(B306,'[1]DUNG CU'!$B$3:$E$266,4,0)</f>
        <v>200000</v>
      </c>
      <c r="H306" s="68">
        <f t="shared" ref="H306:H319" si="27">G306/(E306*26)</f>
        <v>1282.051282051282</v>
      </c>
      <c r="I306" s="70">
        <f t="shared" si="25"/>
        <v>358.97435897435901</v>
      </c>
    </row>
    <row r="307" spans="1:9" ht="21.95" customHeight="1" x14ac:dyDescent="0.25">
      <c r="A307" s="54"/>
      <c r="B307" s="133" t="s">
        <v>518</v>
      </c>
      <c r="C307" s="58" t="s">
        <v>145</v>
      </c>
      <c r="D307" s="54" t="s">
        <v>105</v>
      </c>
      <c r="E307" s="54">
        <v>6</v>
      </c>
      <c r="F307" s="54" t="s">
        <v>139</v>
      </c>
      <c r="G307" s="68">
        <f>VLOOKUP(B307,'[1]DUNG CU'!$B$3:$E$266,4,0)</f>
        <v>4600000</v>
      </c>
      <c r="H307" s="68">
        <f t="shared" si="27"/>
        <v>29487.179487179488</v>
      </c>
      <c r="I307" s="70">
        <f t="shared" si="25"/>
        <v>8256.4102564102577</v>
      </c>
    </row>
    <row r="308" spans="1:9" ht="21.95" customHeight="1" x14ac:dyDescent="0.25">
      <c r="A308" s="54"/>
      <c r="B308" s="133" t="s">
        <v>519</v>
      </c>
      <c r="C308" s="58" t="s">
        <v>146</v>
      </c>
      <c r="D308" s="54" t="s">
        <v>105</v>
      </c>
      <c r="E308" s="54">
        <v>6</v>
      </c>
      <c r="F308" s="54" t="s">
        <v>139</v>
      </c>
      <c r="G308" s="68">
        <f>VLOOKUP(B308,'[1]DUNG CU'!$B$3:$E$266,4,0)</f>
        <v>25000</v>
      </c>
      <c r="H308" s="68">
        <f t="shared" si="27"/>
        <v>160.25641025641025</v>
      </c>
      <c r="I308" s="70">
        <f t="shared" si="25"/>
        <v>44.871794871794876</v>
      </c>
    </row>
    <row r="309" spans="1:9" ht="21.95" customHeight="1" x14ac:dyDescent="0.25">
      <c r="A309" s="54"/>
      <c r="B309" s="133" t="s">
        <v>520</v>
      </c>
      <c r="C309" s="58" t="s">
        <v>147</v>
      </c>
      <c r="D309" s="54" t="s">
        <v>105</v>
      </c>
      <c r="E309" s="54">
        <v>1</v>
      </c>
      <c r="F309" s="54" t="s">
        <v>139</v>
      </c>
      <c r="G309" s="68">
        <f>VLOOKUP(B309,'[1]DUNG CU'!$B$3:$E$266,4,0)</f>
        <v>3000</v>
      </c>
      <c r="H309" s="68">
        <f t="shared" si="27"/>
        <v>115.38461538461539</v>
      </c>
      <c r="I309" s="70">
        <f t="shared" si="25"/>
        <v>32.307692307692314</v>
      </c>
    </row>
    <row r="310" spans="1:9" ht="21.95" customHeight="1" x14ac:dyDescent="0.25">
      <c r="A310" s="54"/>
      <c r="B310" s="133" t="s">
        <v>521</v>
      </c>
      <c r="C310" s="58" t="s">
        <v>148</v>
      </c>
      <c r="D310" s="54" t="s">
        <v>105</v>
      </c>
      <c r="E310" s="54">
        <v>6</v>
      </c>
      <c r="F310" s="54" t="s">
        <v>139</v>
      </c>
      <c r="G310" s="68">
        <f>VLOOKUP(B310,'[1]DUNG CU'!$B$3:$E$266,4,0)</f>
        <v>110000</v>
      </c>
      <c r="H310" s="68">
        <f t="shared" si="27"/>
        <v>705.12820512820508</v>
      </c>
      <c r="I310" s="70">
        <f t="shared" si="25"/>
        <v>197.43589743589743</v>
      </c>
    </row>
    <row r="311" spans="1:9" ht="21.95" customHeight="1" x14ac:dyDescent="0.25">
      <c r="A311" s="54"/>
      <c r="B311" s="133" t="s">
        <v>510</v>
      </c>
      <c r="C311" s="58" t="s">
        <v>132</v>
      </c>
      <c r="D311" s="54" t="s">
        <v>133</v>
      </c>
      <c r="E311" s="54">
        <v>36</v>
      </c>
      <c r="F311" s="54" t="s">
        <v>139</v>
      </c>
      <c r="G311" s="68">
        <f>VLOOKUP(B311,'[1]DUNG CU'!$B$3:$E$266,4,0)</f>
        <v>300000</v>
      </c>
      <c r="H311" s="68">
        <f t="shared" si="27"/>
        <v>320.5128205128205</v>
      </c>
      <c r="I311" s="70">
        <f t="shared" si="25"/>
        <v>89.743589743589752</v>
      </c>
    </row>
    <row r="312" spans="1:9" ht="33.75" customHeight="1" x14ac:dyDescent="0.25">
      <c r="A312" s="54"/>
      <c r="B312" s="133" t="s">
        <v>511</v>
      </c>
      <c r="C312" s="58" t="s">
        <v>134</v>
      </c>
      <c r="D312" s="54" t="s">
        <v>105</v>
      </c>
      <c r="E312" s="54">
        <v>36</v>
      </c>
      <c r="F312" s="54" t="s">
        <v>139</v>
      </c>
      <c r="G312" s="68">
        <f>VLOOKUP(B312,'[1]DUNG CU'!$B$3:$E$266,4,0)</f>
        <v>65000</v>
      </c>
      <c r="H312" s="68">
        <f t="shared" si="27"/>
        <v>69.444444444444443</v>
      </c>
      <c r="I312" s="70">
        <f t="shared" si="25"/>
        <v>19.444444444444446</v>
      </c>
    </row>
    <row r="313" spans="1:9" ht="21.95" customHeight="1" x14ac:dyDescent="0.25">
      <c r="A313" s="54"/>
      <c r="B313" s="133" t="s">
        <v>499</v>
      </c>
      <c r="C313" s="58" t="s">
        <v>159</v>
      </c>
      <c r="D313" s="54" t="s">
        <v>108</v>
      </c>
      <c r="E313" s="54">
        <v>6</v>
      </c>
      <c r="F313" s="54" t="s">
        <v>149</v>
      </c>
      <c r="G313" s="68">
        <f>VLOOKUP(B313,'[1]DUNG CU'!$B$3:$E$266,4,0)</f>
        <v>50000</v>
      </c>
      <c r="H313" s="68">
        <f t="shared" si="27"/>
        <v>320.5128205128205</v>
      </c>
      <c r="I313" s="70">
        <f t="shared" si="25"/>
        <v>110.25641025641025</v>
      </c>
    </row>
    <row r="314" spans="1:9" ht="21.95" customHeight="1" x14ac:dyDescent="0.25">
      <c r="A314" s="54"/>
      <c r="B314" s="133" t="s">
        <v>500</v>
      </c>
      <c r="C314" s="58" t="s">
        <v>110</v>
      </c>
      <c r="D314" s="54" t="s">
        <v>111</v>
      </c>
      <c r="E314" s="54">
        <v>12</v>
      </c>
      <c r="F314" s="54" t="s">
        <v>149</v>
      </c>
      <c r="G314" s="68">
        <f>VLOOKUP(B314,'[1]DUNG CU'!$B$3:$E$266,4,0)</f>
        <v>25000</v>
      </c>
      <c r="H314" s="68">
        <f t="shared" si="27"/>
        <v>80.128205128205124</v>
      </c>
      <c r="I314" s="70">
        <f t="shared" si="25"/>
        <v>27.564102564102562</v>
      </c>
    </row>
    <row r="315" spans="1:9" ht="21.95" customHeight="1" x14ac:dyDescent="0.25">
      <c r="A315" s="54"/>
      <c r="B315" s="133" t="s">
        <v>502</v>
      </c>
      <c r="C315" s="58" t="s">
        <v>113</v>
      </c>
      <c r="D315" s="54" t="s">
        <v>105</v>
      </c>
      <c r="E315" s="54">
        <v>3</v>
      </c>
      <c r="F315" s="54" t="s">
        <v>149</v>
      </c>
      <c r="G315" s="68">
        <f>VLOOKUP(B315,'[1]DUNG CU'!$B$3:$E$266,4,0)</f>
        <v>20000</v>
      </c>
      <c r="H315" s="68">
        <f t="shared" si="27"/>
        <v>256.41025641025641</v>
      </c>
      <c r="I315" s="70">
        <f t="shared" si="25"/>
        <v>88.205128205128204</v>
      </c>
    </row>
    <row r="316" spans="1:9" ht="21.95" customHeight="1" x14ac:dyDescent="0.25">
      <c r="A316" s="54"/>
      <c r="B316" s="133" t="s">
        <v>503</v>
      </c>
      <c r="C316" s="58" t="s">
        <v>114</v>
      </c>
      <c r="D316" s="54" t="s">
        <v>105</v>
      </c>
      <c r="E316" s="54">
        <v>24</v>
      </c>
      <c r="F316" s="54" t="s">
        <v>149</v>
      </c>
      <c r="G316" s="68">
        <f>VLOOKUP(B316,'[1]DUNG CU'!$B$3:$E$266,4,0)</f>
        <v>110000</v>
      </c>
      <c r="H316" s="68">
        <f t="shared" si="27"/>
        <v>176.28205128205127</v>
      </c>
      <c r="I316" s="70">
        <f t="shared" si="25"/>
        <v>60.641025641025635</v>
      </c>
    </row>
    <row r="317" spans="1:9" ht="21.95" customHeight="1" x14ac:dyDescent="0.25">
      <c r="A317" s="54"/>
      <c r="B317" s="133" t="s">
        <v>501</v>
      </c>
      <c r="C317" s="58" t="s">
        <v>112</v>
      </c>
      <c r="D317" s="54" t="s">
        <v>126</v>
      </c>
      <c r="E317" s="54" t="s">
        <v>127</v>
      </c>
      <c r="F317" s="54" t="s">
        <v>128</v>
      </c>
      <c r="G317" s="68">
        <f>VLOOKUP(B317,'[1]DUNG CU'!$B$3:$E$266,4,0)</f>
        <v>80000</v>
      </c>
      <c r="H317" s="68">
        <f t="shared" si="27"/>
        <v>10256.410256410256</v>
      </c>
      <c r="I317" s="70">
        <f t="shared" si="25"/>
        <v>102.56410256410255</v>
      </c>
    </row>
    <row r="318" spans="1:9" ht="21.95" customHeight="1" x14ac:dyDescent="0.25">
      <c r="A318" s="54"/>
      <c r="B318" s="133" t="s">
        <v>508</v>
      </c>
      <c r="C318" s="58" t="s">
        <v>129</v>
      </c>
      <c r="D318" s="54" t="s">
        <v>126</v>
      </c>
      <c r="E318" s="54" t="s">
        <v>127</v>
      </c>
      <c r="F318" s="54" t="s">
        <v>128</v>
      </c>
      <c r="G318" s="68">
        <f>VLOOKUP(B318,'[1]DUNG CU'!$B$3:$E$266,4,0)</f>
        <v>200000</v>
      </c>
      <c r="H318" s="68">
        <f t="shared" si="27"/>
        <v>25641.025641025641</v>
      </c>
      <c r="I318" s="70">
        <f t="shared" si="25"/>
        <v>256.41025641025641</v>
      </c>
    </row>
    <row r="319" spans="1:9" ht="21.95" customHeight="1" x14ac:dyDescent="0.25">
      <c r="A319" s="60"/>
      <c r="B319" s="134" t="s">
        <v>523</v>
      </c>
      <c r="C319" s="61" t="s">
        <v>150</v>
      </c>
      <c r="D319" s="60" t="s">
        <v>105</v>
      </c>
      <c r="E319" s="60">
        <v>6</v>
      </c>
      <c r="F319" s="191">
        <v>1</v>
      </c>
      <c r="G319" s="73">
        <f>VLOOKUP(B319,'[1]DUNG CU'!$B$3:$E$266,4,0)</f>
        <v>418000</v>
      </c>
      <c r="H319" s="73">
        <f t="shared" si="27"/>
        <v>2679.4871794871797</v>
      </c>
      <c r="I319" s="75">
        <f t="shared" si="25"/>
        <v>2679.4871794871797</v>
      </c>
    </row>
    <row r="320" spans="1:9" ht="21.95" customHeight="1" x14ac:dyDescent="0.25">
      <c r="A320" s="208"/>
      <c r="B320" s="209"/>
      <c r="C320" s="223" t="s">
        <v>652</v>
      </c>
      <c r="D320" s="167"/>
      <c r="E320" s="167"/>
      <c r="F320" s="168">
        <v>0.1</v>
      </c>
      <c r="G320" s="139"/>
      <c r="H320" s="139"/>
      <c r="I320" s="140">
        <f>SUM(I305:I319)*F320</f>
        <v>1986.2777777777783</v>
      </c>
    </row>
    <row r="321" spans="1:9" ht="21.95" customHeight="1" x14ac:dyDescent="0.25">
      <c r="A321" s="51">
        <v>24</v>
      </c>
      <c r="B321" s="51" t="s">
        <v>46</v>
      </c>
      <c r="C321" s="315" t="s">
        <v>701</v>
      </c>
      <c r="D321" s="316"/>
      <c r="E321" s="316"/>
      <c r="F321" s="317"/>
      <c r="G321" s="17"/>
      <c r="H321" s="17"/>
      <c r="I321" s="32">
        <f>SUM(I322:I337)</f>
        <v>21849.055555555558</v>
      </c>
    </row>
    <row r="322" spans="1:9" ht="31.5" customHeight="1" x14ac:dyDescent="0.25">
      <c r="A322" s="87"/>
      <c r="B322" s="132" t="s">
        <v>514</v>
      </c>
      <c r="C322" s="63" t="s">
        <v>138</v>
      </c>
      <c r="D322" s="62" t="s">
        <v>105</v>
      </c>
      <c r="E322" s="62">
        <v>5</v>
      </c>
      <c r="F322" s="62" t="s">
        <v>139</v>
      </c>
      <c r="G322" s="64">
        <f>VLOOKUP(B322,'[1]DUNG CU'!$B$3:$E$266,4,0)</f>
        <v>3500000</v>
      </c>
      <c r="H322" s="64">
        <f>G322/(E322*26)</f>
        <v>26923.076923076922</v>
      </c>
      <c r="I322" s="66">
        <f t="shared" si="25"/>
        <v>7538.461538461539</v>
      </c>
    </row>
    <row r="323" spans="1:9" ht="30" customHeight="1" x14ac:dyDescent="0.25">
      <c r="A323" s="88"/>
      <c r="B323" s="133" t="s">
        <v>527</v>
      </c>
      <c r="C323" s="58" t="s">
        <v>158</v>
      </c>
      <c r="D323" s="54" t="s">
        <v>105</v>
      </c>
      <c r="E323" s="54">
        <v>6</v>
      </c>
      <c r="F323" s="54" t="s">
        <v>139</v>
      </c>
      <c r="G323" s="68">
        <f>VLOOKUP(B323,'[1]DUNG CU'!$B$3:$E$266,4,0)</f>
        <v>200000</v>
      </c>
      <c r="H323" s="68">
        <f t="shared" ref="H323:H336" si="28">G323/(E323*26)</f>
        <v>1282.051282051282</v>
      </c>
      <c r="I323" s="70">
        <f t="shared" si="25"/>
        <v>358.97435897435901</v>
      </c>
    </row>
    <row r="324" spans="1:9" ht="21.95" customHeight="1" x14ac:dyDescent="0.25">
      <c r="A324" s="88"/>
      <c r="B324" s="133" t="s">
        <v>518</v>
      </c>
      <c r="C324" s="58" t="s">
        <v>145</v>
      </c>
      <c r="D324" s="54" t="s">
        <v>105</v>
      </c>
      <c r="E324" s="54">
        <v>6</v>
      </c>
      <c r="F324" s="54" t="s">
        <v>139</v>
      </c>
      <c r="G324" s="68">
        <f>VLOOKUP(B324,'[1]DUNG CU'!$B$3:$E$266,4,0)</f>
        <v>4600000</v>
      </c>
      <c r="H324" s="68">
        <f t="shared" si="28"/>
        <v>29487.179487179488</v>
      </c>
      <c r="I324" s="70">
        <f t="shared" si="25"/>
        <v>8256.4102564102577</v>
      </c>
    </row>
    <row r="325" spans="1:9" ht="21.95" customHeight="1" x14ac:dyDescent="0.25">
      <c r="A325" s="88"/>
      <c r="B325" s="133" t="s">
        <v>519</v>
      </c>
      <c r="C325" s="58" t="s">
        <v>146</v>
      </c>
      <c r="D325" s="54" t="s">
        <v>105</v>
      </c>
      <c r="E325" s="54">
        <v>6</v>
      </c>
      <c r="F325" s="54" t="s">
        <v>139</v>
      </c>
      <c r="G325" s="68">
        <f>VLOOKUP(B325,'[1]DUNG CU'!$B$3:$E$266,4,0)</f>
        <v>25000</v>
      </c>
      <c r="H325" s="68">
        <f t="shared" si="28"/>
        <v>160.25641025641025</v>
      </c>
      <c r="I325" s="70">
        <f t="shared" si="25"/>
        <v>44.871794871794876</v>
      </c>
    </row>
    <row r="326" spans="1:9" ht="21.95" customHeight="1" x14ac:dyDescent="0.25">
      <c r="A326" s="88"/>
      <c r="B326" s="133" t="s">
        <v>520</v>
      </c>
      <c r="C326" s="58" t="s">
        <v>147</v>
      </c>
      <c r="D326" s="54" t="s">
        <v>105</v>
      </c>
      <c r="E326" s="54">
        <v>1</v>
      </c>
      <c r="F326" s="54" t="s">
        <v>139</v>
      </c>
      <c r="G326" s="68">
        <f>VLOOKUP(B326,'[1]DUNG CU'!$B$3:$E$266,4,0)</f>
        <v>3000</v>
      </c>
      <c r="H326" s="68">
        <f t="shared" si="28"/>
        <v>115.38461538461539</v>
      </c>
      <c r="I326" s="70">
        <f t="shared" si="25"/>
        <v>32.307692307692314</v>
      </c>
    </row>
    <row r="327" spans="1:9" ht="21.95" customHeight="1" x14ac:dyDescent="0.25">
      <c r="A327" s="88"/>
      <c r="B327" s="133" t="s">
        <v>521</v>
      </c>
      <c r="C327" s="58" t="s">
        <v>148</v>
      </c>
      <c r="D327" s="54" t="s">
        <v>105</v>
      </c>
      <c r="E327" s="54">
        <v>6</v>
      </c>
      <c r="F327" s="54" t="s">
        <v>139</v>
      </c>
      <c r="G327" s="68">
        <f>VLOOKUP(B327,'[1]DUNG CU'!$B$3:$E$266,4,0)</f>
        <v>110000</v>
      </c>
      <c r="H327" s="68">
        <f t="shared" si="28"/>
        <v>705.12820512820508</v>
      </c>
      <c r="I327" s="70">
        <f t="shared" si="25"/>
        <v>197.43589743589743</v>
      </c>
    </row>
    <row r="328" spans="1:9" ht="21.95" customHeight="1" x14ac:dyDescent="0.25">
      <c r="A328" s="88"/>
      <c r="B328" s="133" t="s">
        <v>510</v>
      </c>
      <c r="C328" s="58" t="s">
        <v>132</v>
      </c>
      <c r="D328" s="54" t="s">
        <v>133</v>
      </c>
      <c r="E328" s="54">
        <v>36</v>
      </c>
      <c r="F328" s="54" t="s">
        <v>139</v>
      </c>
      <c r="G328" s="68">
        <f>VLOOKUP(B328,'[1]DUNG CU'!$B$3:$E$266,4,0)</f>
        <v>300000</v>
      </c>
      <c r="H328" s="68">
        <f t="shared" si="28"/>
        <v>320.5128205128205</v>
      </c>
      <c r="I328" s="70">
        <f t="shared" si="25"/>
        <v>89.743589743589752</v>
      </c>
    </row>
    <row r="329" spans="1:9" ht="30.75" customHeight="1" x14ac:dyDescent="0.25">
      <c r="A329" s="88"/>
      <c r="B329" s="133" t="s">
        <v>511</v>
      </c>
      <c r="C329" s="58" t="s">
        <v>134</v>
      </c>
      <c r="D329" s="54" t="s">
        <v>105</v>
      </c>
      <c r="E329" s="54">
        <v>36</v>
      </c>
      <c r="F329" s="54" t="s">
        <v>139</v>
      </c>
      <c r="G329" s="68">
        <f>VLOOKUP(B329,'[1]DUNG CU'!$B$3:$E$266,4,0)</f>
        <v>65000</v>
      </c>
      <c r="H329" s="68">
        <f t="shared" si="28"/>
        <v>69.444444444444443</v>
      </c>
      <c r="I329" s="70">
        <f t="shared" si="25"/>
        <v>19.444444444444446</v>
      </c>
    </row>
    <row r="330" spans="1:9" ht="21.95" customHeight="1" x14ac:dyDescent="0.25">
      <c r="A330" s="88"/>
      <c r="B330" s="133" t="s">
        <v>499</v>
      </c>
      <c r="C330" s="58" t="s">
        <v>159</v>
      </c>
      <c r="D330" s="54" t="s">
        <v>108</v>
      </c>
      <c r="E330" s="54">
        <v>6</v>
      </c>
      <c r="F330" s="54" t="s">
        <v>149</v>
      </c>
      <c r="G330" s="68">
        <f>VLOOKUP(B330,'[1]DUNG CU'!$B$3:$E$266,4,0)</f>
        <v>50000</v>
      </c>
      <c r="H330" s="68">
        <f t="shared" si="28"/>
        <v>320.5128205128205</v>
      </c>
      <c r="I330" s="70">
        <f t="shared" si="25"/>
        <v>110.25641025641025</v>
      </c>
    </row>
    <row r="331" spans="1:9" ht="21.95" customHeight="1" x14ac:dyDescent="0.25">
      <c r="A331" s="88"/>
      <c r="B331" s="133" t="s">
        <v>500</v>
      </c>
      <c r="C331" s="58" t="s">
        <v>110</v>
      </c>
      <c r="D331" s="54" t="s">
        <v>111</v>
      </c>
      <c r="E331" s="54">
        <v>12</v>
      </c>
      <c r="F331" s="54" t="s">
        <v>149</v>
      </c>
      <c r="G331" s="68">
        <f>VLOOKUP(B331,'[1]DUNG CU'!$B$3:$E$266,4,0)</f>
        <v>25000</v>
      </c>
      <c r="H331" s="68">
        <f t="shared" si="28"/>
        <v>80.128205128205124</v>
      </c>
      <c r="I331" s="70">
        <f t="shared" si="25"/>
        <v>27.564102564102562</v>
      </c>
    </row>
    <row r="332" spans="1:9" ht="21.95" customHeight="1" x14ac:dyDescent="0.25">
      <c r="A332" s="88"/>
      <c r="B332" s="133" t="s">
        <v>502</v>
      </c>
      <c r="C332" s="58" t="s">
        <v>113</v>
      </c>
      <c r="D332" s="54" t="s">
        <v>105</v>
      </c>
      <c r="E332" s="54">
        <v>3</v>
      </c>
      <c r="F332" s="54" t="s">
        <v>149</v>
      </c>
      <c r="G332" s="68">
        <f>VLOOKUP(B332,'[1]DUNG CU'!$B$3:$E$266,4,0)</f>
        <v>20000</v>
      </c>
      <c r="H332" s="68">
        <f t="shared" si="28"/>
        <v>256.41025641025641</v>
      </c>
      <c r="I332" s="70">
        <f t="shared" si="25"/>
        <v>88.205128205128204</v>
      </c>
    </row>
    <row r="333" spans="1:9" ht="21.95" customHeight="1" x14ac:dyDescent="0.25">
      <c r="A333" s="88"/>
      <c r="B333" s="133" t="s">
        <v>503</v>
      </c>
      <c r="C333" s="58" t="s">
        <v>114</v>
      </c>
      <c r="D333" s="54" t="s">
        <v>105</v>
      </c>
      <c r="E333" s="54">
        <v>24</v>
      </c>
      <c r="F333" s="54" t="s">
        <v>149</v>
      </c>
      <c r="G333" s="68">
        <f>VLOOKUP(B333,'[1]DUNG CU'!$B$3:$E$266,4,0)</f>
        <v>110000</v>
      </c>
      <c r="H333" s="68">
        <f t="shared" si="28"/>
        <v>176.28205128205127</v>
      </c>
      <c r="I333" s="70">
        <f t="shared" si="25"/>
        <v>60.641025641025635</v>
      </c>
    </row>
    <row r="334" spans="1:9" ht="21.95" customHeight="1" x14ac:dyDescent="0.25">
      <c r="A334" s="88"/>
      <c r="B334" s="133" t="s">
        <v>501</v>
      </c>
      <c r="C334" s="58" t="s">
        <v>112</v>
      </c>
      <c r="D334" s="54" t="s">
        <v>126</v>
      </c>
      <c r="E334" s="54" t="s">
        <v>127</v>
      </c>
      <c r="F334" s="54" t="s">
        <v>128</v>
      </c>
      <c r="G334" s="68">
        <f>VLOOKUP(B334,'[1]DUNG CU'!$B$3:$E$266,4,0)</f>
        <v>80000</v>
      </c>
      <c r="H334" s="68">
        <f t="shared" si="28"/>
        <v>10256.410256410256</v>
      </c>
      <c r="I334" s="70">
        <f t="shared" si="25"/>
        <v>102.56410256410255</v>
      </c>
    </row>
    <row r="335" spans="1:9" ht="21.95" customHeight="1" x14ac:dyDescent="0.25">
      <c r="A335" s="88"/>
      <c r="B335" s="133" t="s">
        <v>508</v>
      </c>
      <c r="C335" s="58" t="s">
        <v>129</v>
      </c>
      <c r="D335" s="54" t="s">
        <v>126</v>
      </c>
      <c r="E335" s="54" t="s">
        <v>127</v>
      </c>
      <c r="F335" s="54" t="s">
        <v>128</v>
      </c>
      <c r="G335" s="68">
        <f>VLOOKUP(B335,'[1]DUNG CU'!$B$3:$E$266,4,0)</f>
        <v>200000</v>
      </c>
      <c r="H335" s="68">
        <f t="shared" si="28"/>
        <v>25641.025641025641</v>
      </c>
      <c r="I335" s="70">
        <f t="shared" si="25"/>
        <v>256.41025641025641</v>
      </c>
    </row>
    <row r="336" spans="1:9" ht="21.95" customHeight="1" x14ac:dyDescent="0.25">
      <c r="A336" s="88"/>
      <c r="B336" s="133" t="s">
        <v>523</v>
      </c>
      <c r="C336" s="58" t="s">
        <v>150</v>
      </c>
      <c r="D336" s="54" t="s">
        <v>105</v>
      </c>
      <c r="E336" s="54">
        <v>6</v>
      </c>
      <c r="F336" s="137">
        <v>1</v>
      </c>
      <c r="G336" s="68">
        <f>VLOOKUP(B336,'[1]DUNG CU'!$B$3:$E$266,4,0)</f>
        <v>418000</v>
      </c>
      <c r="H336" s="68">
        <f t="shared" si="28"/>
        <v>2679.4871794871797</v>
      </c>
      <c r="I336" s="70">
        <f t="shared" si="25"/>
        <v>2679.4871794871797</v>
      </c>
    </row>
    <row r="337" spans="1:9" ht="21.95" customHeight="1" x14ac:dyDescent="0.25">
      <c r="A337" s="91"/>
      <c r="B337" s="134"/>
      <c r="C337" s="164" t="s">
        <v>652</v>
      </c>
      <c r="D337" s="165"/>
      <c r="E337" s="165"/>
      <c r="F337" s="166">
        <v>0.1</v>
      </c>
      <c r="G337" s="73"/>
      <c r="H337" s="73"/>
      <c r="I337" s="75">
        <f>SUM(I322:I336)*F337</f>
        <v>1986.2777777777783</v>
      </c>
    </row>
    <row r="338" spans="1:9" ht="21.95" customHeight="1" x14ac:dyDescent="0.25">
      <c r="A338" s="51">
        <v>25</v>
      </c>
      <c r="B338" s="51" t="s">
        <v>47</v>
      </c>
      <c r="C338" s="315" t="s">
        <v>708</v>
      </c>
      <c r="D338" s="316"/>
      <c r="E338" s="316"/>
      <c r="F338" s="317"/>
      <c r="G338" s="17"/>
      <c r="H338" s="17"/>
      <c r="I338" s="32">
        <f>SUM(I339:I354)</f>
        <v>21849.055555555558</v>
      </c>
    </row>
    <row r="339" spans="1:9" ht="32.25" customHeight="1" x14ac:dyDescent="0.25">
      <c r="A339" s="87"/>
      <c r="B339" s="132" t="s">
        <v>514</v>
      </c>
      <c r="C339" s="63" t="s">
        <v>138</v>
      </c>
      <c r="D339" s="62" t="s">
        <v>105</v>
      </c>
      <c r="E339" s="62">
        <v>5</v>
      </c>
      <c r="F339" s="62" t="s">
        <v>139</v>
      </c>
      <c r="G339" s="64">
        <f>VLOOKUP(B339,'[1]DUNG CU'!$B$3:$E$266,4,0)</f>
        <v>3500000</v>
      </c>
      <c r="H339" s="64">
        <f>G339/(E339*26)</f>
        <v>26923.076923076922</v>
      </c>
      <c r="I339" s="66">
        <f t="shared" si="25"/>
        <v>7538.461538461539</v>
      </c>
    </row>
    <row r="340" spans="1:9" ht="30" customHeight="1" x14ac:dyDescent="0.25">
      <c r="A340" s="88"/>
      <c r="B340" s="133" t="s">
        <v>527</v>
      </c>
      <c r="C340" s="58" t="s">
        <v>158</v>
      </c>
      <c r="D340" s="54" t="s">
        <v>105</v>
      </c>
      <c r="E340" s="54">
        <v>6</v>
      </c>
      <c r="F340" s="54" t="s">
        <v>139</v>
      </c>
      <c r="G340" s="68">
        <f>VLOOKUP(B340,'[1]DUNG CU'!$B$3:$E$266,4,0)</f>
        <v>200000</v>
      </c>
      <c r="H340" s="68">
        <f t="shared" ref="H340:H353" si="29">G340/(E340*26)</f>
        <v>1282.051282051282</v>
      </c>
      <c r="I340" s="70">
        <f t="shared" si="25"/>
        <v>358.97435897435901</v>
      </c>
    </row>
    <row r="341" spans="1:9" ht="21.95" customHeight="1" x14ac:dyDescent="0.25">
      <c r="A341" s="88"/>
      <c r="B341" s="133" t="s">
        <v>518</v>
      </c>
      <c r="C341" s="58" t="s">
        <v>145</v>
      </c>
      <c r="D341" s="54" t="s">
        <v>105</v>
      </c>
      <c r="E341" s="54">
        <v>6</v>
      </c>
      <c r="F341" s="54" t="s">
        <v>139</v>
      </c>
      <c r="G341" s="68">
        <f>VLOOKUP(B341,'[1]DUNG CU'!$B$3:$E$266,4,0)</f>
        <v>4600000</v>
      </c>
      <c r="H341" s="68">
        <f t="shared" si="29"/>
        <v>29487.179487179488</v>
      </c>
      <c r="I341" s="70">
        <f t="shared" si="25"/>
        <v>8256.4102564102577</v>
      </c>
    </row>
    <row r="342" spans="1:9" ht="21.95" customHeight="1" x14ac:dyDescent="0.25">
      <c r="A342" s="88"/>
      <c r="B342" s="133" t="s">
        <v>519</v>
      </c>
      <c r="C342" s="58" t="s">
        <v>146</v>
      </c>
      <c r="D342" s="54" t="s">
        <v>105</v>
      </c>
      <c r="E342" s="54">
        <v>6</v>
      </c>
      <c r="F342" s="54" t="s">
        <v>139</v>
      </c>
      <c r="G342" s="68">
        <f>VLOOKUP(B342,'[1]DUNG CU'!$B$3:$E$266,4,0)</f>
        <v>25000</v>
      </c>
      <c r="H342" s="68">
        <f t="shared" si="29"/>
        <v>160.25641025641025</v>
      </c>
      <c r="I342" s="70">
        <f t="shared" si="25"/>
        <v>44.871794871794876</v>
      </c>
    </row>
    <row r="343" spans="1:9" ht="21.95" customHeight="1" x14ac:dyDescent="0.25">
      <c r="A343" s="88"/>
      <c r="B343" s="133" t="s">
        <v>520</v>
      </c>
      <c r="C343" s="58" t="s">
        <v>147</v>
      </c>
      <c r="D343" s="54" t="s">
        <v>105</v>
      </c>
      <c r="E343" s="54">
        <v>1</v>
      </c>
      <c r="F343" s="54" t="s">
        <v>139</v>
      </c>
      <c r="G343" s="68">
        <f>VLOOKUP(B343,'[1]DUNG CU'!$B$3:$E$266,4,0)</f>
        <v>3000</v>
      </c>
      <c r="H343" s="68">
        <f t="shared" si="29"/>
        <v>115.38461538461539</v>
      </c>
      <c r="I343" s="70">
        <f t="shared" si="25"/>
        <v>32.307692307692314</v>
      </c>
    </row>
    <row r="344" spans="1:9" ht="21.95" customHeight="1" x14ac:dyDescent="0.25">
      <c r="A344" s="88"/>
      <c r="B344" s="133" t="s">
        <v>521</v>
      </c>
      <c r="C344" s="58" t="s">
        <v>148</v>
      </c>
      <c r="D344" s="54" t="s">
        <v>105</v>
      </c>
      <c r="E344" s="54">
        <v>6</v>
      </c>
      <c r="F344" s="54" t="s">
        <v>139</v>
      </c>
      <c r="G344" s="68">
        <f>VLOOKUP(B344,'[1]DUNG CU'!$B$3:$E$266,4,0)</f>
        <v>110000</v>
      </c>
      <c r="H344" s="68">
        <f t="shared" si="29"/>
        <v>705.12820512820508</v>
      </c>
      <c r="I344" s="70">
        <f t="shared" si="25"/>
        <v>197.43589743589743</v>
      </c>
    </row>
    <row r="345" spans="1:9" ht="21.95" customHeight="1" x14ac:dyDescent="0.25">
      <c r="A345" s="88"/>
      <c r="B345" s="133" t="s">
        <v>510</v>
      </c>
      <c r="C345" s="58" t="s">
        <v>132</v>
      </c>
      <c r="D345" s="54" t="s">
        <v>133</v>
      </c>
      <c r="E345" s="54">
        <v>36</v>
      </c>
      <c r="F345" s="54" t="s">
        <v>139</v>
      </c>
      <c r="G345" s="68">
        <f>VLOOKUP(B345,'[1]DUNG CU'!$B$3:$E$266,4,0)</f>
        <v>300000</v>
      </c>
      <c r="H345" s="68">
        <f t="shared" si="29"/>
        <v>320.5128205128205</v>
      </c>
      <c r="I345" s="70">
        <f t="shared" si="25"/>
        <v>89.743589743589752</v>
      </c>
    </row>
    <row r="346" spans="1:9" ht="30" customHeight="1" x14ac:dyDescent="0.25">
      <c r="A346" s="88"/>
      <c r="B346" s="133" t="s">
        <v>511</v>
      </c>
      <c r="C346" s="58" t="s">
        <v>134</v>
      </c>
      <c r="D346" s="54" t="s">
        <v>105</v>
      </c>
      <c r="E346" s="54">
        <v>36</v>
      </c>
      <c r="F346" s="54" t="s">
        <v>139</v>
      </c>
      <c r="G346" s="68">
        <f>VLOOKUP(B346,'[1]DUNG CU'!$B$3:$E$266,4,0)</f>
        <v>65000</v>
      </c>
      <c r="H346" s="68">
        <f t="shared" si="29"/>
        <v>69.444444444444443</v>
      </c>
      <c r="I346" s="70">
        <f t="shared" si="25"/>
        <v>19.444444444444446</v>
      </c>
    </row>
    <row r="347" spans="1:9" ht="21.95" customHeight="1" x14ac:dyDescent="0.25">
      <c r="A347" s="91"/>
      <c r="B347" s="134" t="s">
        <v>499</v>
      </c>
      <c r="C347" s="61" t="s">
        <v>159</v>
      </c>
      <c r="D347" s="60" t="s">
        <v>108</v>
      </c>
      <c r="E347" s="60">
        <v>6</v>
      </c>
      <c r="F347" s="60" t="s">
        <v>149</v>
      </c>
      <c r="G347" s="73">
        <f>VLOOKUP(B347,'[1]DUNG CU'!$B$3:$E$266,4,0)</f>
        <v>50000</v>
      </c>
      <c r="H347" s="73">
        <f t="shared" si="29"/>
        <v>320.5128205128205</v>
      </c>
      <c r="I347" s="75">
        <f t="shared" si="25"/>
        <v>110.25641025641025</v>
      </c>
    </row>
    <row r="348" spans="1:9" ht="21.95" customHeight="1" x14ac:dyDescent="0.25">
      <c r="A348" s="100"/>
      <c r="B348" s="174" t="s">
        <v>500</v>
      </c>
      <c r="C348" s="175" t="s">
        <v>110</v>
      </c>
      <c r="D348" s="95" t="s">
        <v>111</v>
      </c>
      <c r="E348" s="95">
        <v>12</v>
      </c>
      <c r="F348" s="95" t="s">
        <v>149</v>
      </c>
      <c r="G348" s="176">
        <f>VLOOKUP(B348,'[1]DUNG CU'!$B$3:$E$266,4,0)</f>
        <v>25000</v>
      </c>
      <c r="H348" s="176">
        <f t="shared" si="29"/>
        <v>80.128205128205124</v>
      </c>
      <c r="I348" s="177">
        <f t="shared" si="25"/>
        <v>27.564102564102562</v>
      </c>
    </row>
    <row r="349" spans="1:9" ht="21.95" customHeight="1" x14ac:dyDescent="0.25">
      <c r="A349" s="88"/>
      <c r="B349" s="133" t="s">
        <v>502</v>
      </c>
      <c r="C349" s="58" t="s">
        <v>113</v>
      </c>
      <c r="D349" s="54" t="s">
        <v>105</v>
      </c>
      <c r="E349" s="54">
        <v>3</v>
      </c>
      <c r="F349" s="54" t="s">
        <v>149</v>
      </c>
      <c r="G349" s="68">
        <f>VLOOKUP(B349,'[1]DUNG CU'!$B$3:$E$266,4,0)</f>
        <v>20000</v>
      </c>
      <c r="H349" s="68">
        <f t="shared" si="29"/>
        <v>256.41025641025641</v>
      </c>
      <c r="I349" s="70">
        <f t="shared" si="25"/>
        <v>88.205128205128204</v>
      </c>
    </row>
    <row r="350" spans="1:9" ht="21.95" customHeight="1" x14ac:dyDescent="0.25">
      <c r="A350" s="88"/>
      <c r="B350" s="133" t="s">
        <v>503</v>
      </c>
      <c r="C350" s="58" t="s">
        <v>114</v>
      </c>
      <c r="D350" s="54" t="s">
        <v>105</v>
      </c>
      <c r="E350" s="54">
        <v>24</v>
      </c>
      <c r="F350" s="54" t="s">
        <v>149</v>
      </c>
      <c r="G350" s="68">
        <f>VLOOKUP(B350,'[1]DUNG CU'!$B$3:$E$266,4,0)</f>
        <v>110000</v>
      </c>
      <c r="H350" s="68">
        <f t="shared" si="29"/>
        <v>176.28205128205127</v>
      </c>
      <c r="I350" s="70">
        <f t="shared" si="25"/>
        <v>60.641025641025635</v>
      </c>
    </row>
    <row r="351" spans="1:9" ht="21.95" customHeight="1" x14ac:dyDescent="0.25">
      <c r="A351" s="88"/>
      <c r="B351" s="133" t="s">
        <v>501</v>
      </c>
      <c r="C351" s="58" t="s">
        <v>112</v>
      </c>
      <c r="D351" s="54" t="s">
        <v>126</v>
      </c>
      <c r="E351" s="54" t="s">
        <v>127</v>
      </c>
      <c r="F351" s="54" t="s">
        <v>128</v>
      </c>
      <c r="G351" s="68">
        <f>VLOOKUP(B351,'[1]DUNG CU'!$B$3:$E$266,4,0)</f>
        <v>80000</v>
      </c>
      <c r="H351" s="68">
        <f t="shared" si="29"/>
        <v>10256.410256410256</v>
      </c>
      <c r="I351" s="70">
        <f t="shared" si="25"/>
        <v>102.56410256410255</v>
      </c>
    </row>
    <row r="352" spans="1:9" ht="21.95" customHeight="1" x14ac:dyDescent="0.25">
      <c r="A352" s="88"/>
      <c r="B352" s="133" t="s">
        <v>508</v>
      </c>
      <c r="C352" s="58" t="s">
        <v>129</v>
      </c>
      <c r="D352" s="54" t="s">
        <v>126</v>
      </c>
      <c r="E352" s="54" t="s">
        <v>127</v>
      </c>
      <c r="F352" s="54" t="s">
        <v>128</v>
      </c>
      <c r="G352" s="68">
        <f>VLOOKUP(B352,'[1]DUNG CU'!$B$3:$E$266,4,0)</f>
        <v>200000</v>
      </c>
      <c r="H352" s="68">
        <f t="shared" si="29"/>
        <v>25641.025641025641</v>
      </c>
      <c r="I352" s="70">
        <f t="shared" ref="I352:I417" si="30">H352*F352</f>
        <v>256.41025641025641</v>
      </c>
    </row>
    <row r="353" spans="1:9" ht="21.95" customHeight="1" x14ac:dyDescent="0.25">
      <c r="A353" s="88"/>
      <c r="B353" s="133" t="s">
        <v>523</v>
      </c>
      <c r="C353" s="58" t="s">
        <v>150</v>
      </c>
      <c r="D353" s="54" t="s">
        <v>105</v>
      </c>
      <c r="E353" s="54">
        <v>6</v>
      </c>
      <c r="F353" s="137">
        <v>1</v>
      </c>
      <c r="G353" s="68">
        <f>VLOOKUP(B353,'[1]DUNG CU'!$B$3:$E$266,4,0)</f>
        <v>418000</v>
      </c>
      <c r="H353" s="68">
        <f t="shared" si="29"/>
        <v>2679.4871794871797</v>
      </c>
      <c r="I353" s="70">
        <f t="shared" si="30"/>
        <v>2679.4871794871797</v>
      </c>
    </row>
    <row r="354" spans="1:9" ht="21.95" customHeight="1" x14ac:dyDescent="0.25">
      <c r="A354" s="91"/>
      <c r="B354" s="134"/>
      <c r="C354" s="164" t="s">
        <v>652</v>
      </c>
      <c r="D354" s="165"/>
      <c r="E354" s="165"/>
      <c r="F354" s="166">
        <v>0.1</v>
      </c>
      <c r="G354" s="73"/>
      <c r="H354" s="73"/>
      <c r="I354" s="75">
        <f>SUM(I339:I353)*F354</f>
        <v>1986.2777777777783</v>
      </c>
    </row>
    <row r="355" spans="1:9" ht="21.95" customHeight="1" x14ac:dyDescent="0.25">
      <c r="A355" s="51">
        <v>26</v>
      </c>
      <c r="B355" s="51" t="s">
        <v>48</v>
      </c>
      <c r="C355" s="315" t="s">
        <v>703</v>
      </c>
      <c r="D355" s="316"/>
      <c r="E355" s="316"/>
      <c r="F355" s="317"/>
      <c r="G355" s="17"/>
      <c r="H355" s="17"/>
      <c r="I355" s="32">
        <f>SUM(I356:I371)</f>
        <v>21849.055555555558</v>
      </c>
    </row>
    <row r="356" spans="1:9" ht="33.75" customHeight="1" x14ac:dyDescent="0.25">
      <c r="A356" s="87"/>
      <c r="B356" s="132" t="s">
        <v>514</v>
      </c>
      <c r="C356" s="63" t="s">
        <v>138</v>
      </c>
      <c r="D356" s="62" t="s">
        <v>105</v>
      </c>
      <c r="E356" s="62">
        <v>5</v>
      </c>
      <c r="F356" s="62" t="s">
        <v>139</v>
      </c>
      <c r="G356" s="64">
        <f>VLOOKUP(B356,'[1]DUNG CU'!$B$3:$E$266,4,0)</f>
        <v>3500000</v>
      </c>
      <c r="H356" s="64">
        <f>G356/(E356*26)</f>
        <v>26923.076923076922</v>
      </c>
      <c r="I356" s="66">
        <f t="shared" si="30"/>
        <v>7538.461538461539</v>
      </c>
    </row>
    <row r="357" spans="1:9" ht="29.25" customHeight="1" x14ac:dyDescent="0.25">
      <c r="A357" s="88"/>
      <c r="B357" s="133" t="s">
        <v>527</v>
      </c>
      <c r="C357" s="58" t="s">
        <v>158</v>
      </c>
      <c r="D357" s="54" t="s">
        <v>105</v>
      </c>
      <c r="E357" s="54">
        <v>6</v>
      </c>
      <c r="F357" s="54" t="s">
        <v>139</v>
      </c>
      <c r="G357" s="68">
        <f>VLOOKUP(B357,'[1]DUNG CU'!$B$3:$E$266,4,0)</f>
        <v>200000</v>
      </c>
      <c r="H357" s="68">
        <f t="shared" ref="H357:H370" si="31">G357/(E357*26)</f>
        <v>1282.051282051282</v>
      </c>
      <c r="I357" s="70">
        <f t="shared" si="30"/>
        <v>358.97435897435901</v>
      </c>
    </row>
    <row r="358" spans="1:9" ht="21.95" customHeight="1" x14ac:dyDescent="0.25">
      <c r="A358" s="88"/>
      <c r="B358" s="133" t="s">
        <v>518</v>
      </c>
      <c r="C358" s="58" t="s">
        <v>145</v>
      </c>
      <c r="D358" s="54" t="s">
        <v>105</v>
      </c>
      <c r="E358" s="54">
        <v>6</v>
      </c>
      <c r="F358" s="54" t="s">
        <v>139</v>
      </c>
      <c r="G358" s="68">
        <f>VLOOKUP(B358,'[1]DUNG CU'!$B$3:$E$266,4,0)</f>
        <v>4600000</v>
      </c>
      <c r="H358" s="68">
        <f t="shared" si="31"/>
        <v>29487.179487179488</v>
      </c>
      <c r="I358" s="70">
        <f t="shared" si="30"/>
        <v>8256.4102564102577</v>
      </c>
    </row>
    <row r="359" spans="1:9" ht="21.95" customHeight="1" x14ac:dyDescent="0.25">
      <c r="A359" s="88"/>
      <c r="B359" s="133" t="s">
        <v>519</v>
      </c>
      <c r="C359" s="58" t="s">
        <v>146</v>
      </c>
      <c r="D359" s="54" t="s">
        <v>105</v>
      </c>
      <c r="E359" s="54">
        <v>6</v>
      </c>
      <c r="F359" s="54" t="s">
        <v>139</v>
      </c>
      <c r="G359" s="68">
        <f>VLOOKUP(B359,'[1]DUNG CU'!$B$3:$E$266,4,0)</f>
        <v>25000</v>
      </c>
      <c r="H359" s="68">
        <f t="shared" si="31"/>
        <v>160.25641025641025</v>
      </c>
      <c r="I359" s="70">
        <f t="shared" si="30"/>
        <v>44.871794871794876</v>
      </c>
    </row>
    <row r="360" spans="1:9" ht="21.95" customHeight="1" x14ac:dyDescent="0.25">
      <c r="A360" s="88"/>
      <c r="B360" s="133" t="s">
        <v>520</v>
      </c>
      <c r="C360" s="58" t="s">
        <v>147</v>
      </c>
      <c r="D360" s="54" t="s">
        <v>105</v>
      </c>
      <c r="E360" s="54">
        <v>1</v>
      </c>
      <c r="F360" s="54" t="s">
        <v>139</v>
      </c>
      <c r="G360" s="68">
        <f>VLOOKUP(B360,'[1]DUNG CU'!$B$3:$E$266,4,0)</f>
        <v>3000</v>
      </c>
      <c r="H360" s="68">
        <f t="shared" si="31"/>
        <v>115.38461538461539</v>
      </c>
      <c r="I360" s="70">
        <f t="shared" si="30"/>
        <v>32.307692307692314</v>
      </c>
    </row>
    <row r="361" spans="1:9" ht="21.95" customHeight="1" x14ac:dyDescent="0.25">
      <c r="A361" s="88"/>
      <c r="B361" s="133" t="s">
        <v>521</v>
      </c>
      <c r="C361" s="58" t="s">
        <v>148</v>
      </c>
      <c r="D361" s="54" t="s">
        <v>105</v>
      </c>
      <c r="E361" s="54">
        <v>6</v>
      </c>
      <c r="F361" s="54" t="s">
        <v>139</v>
      </c>
      <c r="G361" s="68">
        <f>VLOOKUP(B361,'[1]DUNG CU'!$B$3:$E$266,4,0)</f>
        <v>110000</v>
      </c>
      <c r="H361" s="68">
        <f t="shared" si="31"/>
        <v>705.12820512820508</v>
      </c>
      <c r="I361" s="70">
        <f t="shared" si="30"/>
        <v>197.43589743589743</v>
      </c>
    </row>
    <row r="362" spans="1:9" ht="21.95" customHeight="1" x14ac:dyDescent="0.25">
      <c r="A362" s="88"/>
      <c r="B362" s="133" t="s">
        <v>510</v>
      </c>
      <c r="C362" s="58" t="s">
        <v>132</v>
      </c>
      <c r="D362" s="54" t="s">
        <v>133</v>
      </c>
      <c r="E362" s="54">
        <v>36</v>
      </c>
      <c r="F362" s="54" t="s">
        <v>139</v>
      </c>
      <c r="G362" s="68">
        <f>VLOOKUP(B362,'[1]DUNG CU'!$B$3:$E$266,4,0)</f>
        <v>300000</v>
      </c>
      <c r="H362" s="68">
        <f t="shared" si="31"/>
        <v>320.5128205128205</v>
      </c>
      <c r="I362" s="70">
        <f t="shared" si="30"/>
        <v>89.743589743589752</v>
      </c>
    </row>
    <row r="363" spans="1:9" ht="33.75" customHeight="1" x14ac:dyDescent="0.25">
      <c r="A363" s="88"/>
      <c r="B363" s="133" t="s">
        <v>511</v>
      </c>
      <c r="C363" s="58" t="s">
        <v>134</v>
      </c>
      <c r="D363" s="54" t="s">
        <v>105</v>
      </c>
      <c r="E363" s="54">
        <v>36</v>
      </c>
      <c r="F363" s="54" t="s">
        <v>139</v>
      </c>
      <c r="G363" s="68">
        <f>VLOOKUP(B363,'[1]DUNG CU'!$B$3:$E$266,4,0)</f>
        <v>65000</v>
      </c>
      <c r="H363" s="68">
        <f t="shared" si="31"/>
        <v>69.444444444444443</v>
      </c>
      <c r="I363" s="70">
        <f t="shared" si="30"/>
        <v>19.444444444444446</v>
      </c>
    </row>
    <row r="364" spans="1:9" ht="21.95" customHeight="1" x14ac:dyDescent="0.25">
      <c r="A364" s="88"/>
      <c r="B364" s="133" t="s">
        <v>499</v>
      </c>
      <c r="C364" s="58" t="s">
        <v>159</v>
      </c>
      <c r="D364" s="54" t="s">
        <v>108</v>
      </c>
      <c r="E364" s="54">
        <v>6</v>
      </c>
      <c r="F364" s="54" t="s">
        <v>149</v>
      </c>
      <c r="G364" s="68">
        <f>VLOOKUP(B364,'[1]DUNG CU'!$B$3:$E$266,4,0)</f>
        <v>50000</v>
      </c>
      <c r="H364" s="68">
        <f t="shared" si="31"/>
        <v>320.5128205128205</v>
      </c>
      <c r="I364" s="70">
        <f t="shared" si="30"/>
        <v>110.25641025641025</v>
      </c>
    </row>
    <row r="365" spans="1:9" ht="21.95" customHeight="1" x14ac:dyDescent="0.25">
      <c r="A365" s="88"/>
      <c r="B365" s="133" t="s">
        <v>500</v>
      </c>
      <c r="C365" s="58" t="s">
        <v>110</v>
      </c>
      <c r="D365" s="54" t="s">
        <v>111</v>
      </c>
      <c r="E365" s="54">
        <v>12</v>
      </c>
      <c r="F365" s="54" t="s">
        <v>149</v>
      </c>
      <c r="G365" s="68">
        <f>VLOOKUP(B365,'[1]DUNG CU'!$B$3:$E$266,4,0)</f>
        <v>25000</v>
      </c>
      <c r="H365" s="68">
        <f t="shared" si="31"/>
        <v>80.128205128205124</v>
      </c>
      <c r="I365" s="70">
        <f t="shared" si="30"/>
        <v>27.564102564102562</v>
      </c>
    </row>
    <row r="366" spans="1:9" ht="21.95" customHeight="1" x14ac:dyDescent="0.25">
      <c r="A366" s="88"/>
      <c r="B366" s="133" t="s">
        <v>502</v>
      </c>
      <c r="C366" s="58" t="s">
        <v>113</v>
      </c>
      <c r="D366" s="54" t="s">
        <v>105</v>
      </c>
      <c r="E366" s="54">
        <v>3</v>
      </c>
      <c r="F366" s="54" t="s">
        <v>149</v>
      </c>
      <c r="G366" s="68">
        <f>VLOOKUP(B366,'[1]DUNG CU'!$B$3:$E$266,4,0)</f>
        <v>20000</v>
      </c>
      <c r="H366" s="68">
        <f t="shared" si="31"/>
        <v>256.41025641025641</v>
      </c>
      <c r="I366" s="70">
        <f t="shared" si="30"/>
        <v>88.205128205128204</v>
      </c>
    </row>
    <row r="367" spans="1:9" ht="21.95" customHeight="1" x14ac:dyDescent="0.25">
      <c r="A367" s="88"/>
      <c r="B367" s="133" t="s">
        <v>503</v>
      </c>
      <c r="C367" s="58" t="s">
        <v>114</v>
      </c>
      <c r="D367" s="54" t="s">
        <v>105</v>
      </c>
      <c r="E367" s="54">
        <v>24</v>
      </c>
      <c r="F367" s="54" t="s">
        <v>149</v>
      </c>
      <c r="G367" s="68">
        <f>VLOOKUP(B367,'[1]DUNG CU'!$B$3:$E$266,4,0)</f>
        <v>110000</v>
      </c>
      <c r="H367" s="68">
        <f t="shared" si="31"/>
        <v>176.28205128205127</v>
      </c>
      <c r="I367" s="70">
        <f t="shared" si="30"/>
        <v>60.641025641025635</v>
      </c>
    </row>
    <row r="368" spans="1:9" ht="21.95" customHeight="1" x14ac:dyDescent="0.25">
      <c r="A368" s="88"/>
      <c r="B368" s="133" t="s">
        <v>501</v>
      </c>
      <c r="C368" s="58" t="s">
        <v>112</v>
      </c>
      <c r="D368" s="54" t="s">
        <v>126</v>
      </c>
      <c r="E368" s="54" t="s">
        <v>127</v>
      </c>
      <c r="F368" s="54" t="s">
        <v>128</v>
      </c>
      <c r="G368" s="68">
        <f>VLOOKUP(B368,'[1]DUNG CU'!$B$3:$E$266,4,0)</f>
        <v>80000</v>
      </c>
      <c r="H368" s="68">
        <f t="shared" si="31"/>
        <v>10256.410256410256</v>
      </c>
      <c r="I368" s="70">
        <f t="shared" si="30"/>
        <v>102.56410256410255</v>
      </c>
    </row>
    <row r="369" spans="1:9" ht="21.95" customHeight="1" x14ac:dyDescent="0.25">
      <c r="A369" s="88"/>
      <c r="B369" s="133" t="s">
        <v>508</v>
      </c>
      <c r="C369" s="58" t="s">
        <v>129</v>
      </c>
      <c r="D369" s="54" t="s">
        <v>126</v>
      </c>
      <c r="E369" s="54" t="s">
        <v>127</v>
      </c>
      <c r="F369" s="54" t="s">
        <v>128</v>
      </c>
      <c r="G369" s="68">
        <f>VLOOKUP(B369,'[1]DUNG CU'!$B$3:$E$266,4,0)</f>
        <v>200000</v>
      </c>
      <c r="H369" s="68">
        <f t="shared" si="31"/>
        <v>25641.025641025641</v>
      </c>
      <c r="I369" s="70">
        <f t="shared" si="30"/>
        <v>256.41025641025641</v>
      </c>
    </row>
    <row r="370" spans="1:9" ht="21.95" customHeight="1" x14ac:dyDescent="0.25">
      <c r="A370" s="88"/>
      <c r="B370" s="133" t="s">
        <v>523</v>
      </c>
      <c r="C370" s="58" t="s">
        <v>150</v>
      </c>
      <c r="D370" s="54" t="s">
        <v>105</v>
      </c>
      <c r="E370" s="54">
        <v>6</v>
      </c>
      <c r="F370" s="137">
        <v>1</v>
      </c>
      <c r="G370" s="68">
        <f>VLOOKUP(B370,'[1]DUNG CU'!$B$3:$E$266,4,0)</f>
        <v>418000</v>
      </c>
      <c r="H370" s="68">
        <f t="shared" si="31"/>
        <v>2679.4871794871797</v>
      </c>
      <c r="I370" s="70">
        <f t="shared" si="30"/>
        <v>2679.4871794871797</v>
      </c>
    </row>
    <row r="371" spans="1:9" ht="21.95" customHeight="1" x14ac:dyDescent="0.25">
      <c r="A371" s="91"/>
      <c r="B371" s="134"/>
      <c r="C371" s="164" t="s">
        <v>652</v>
      </c>
      <c r="D371" s="165"/>
      <c r="E371" s="165"/>
      <c r="F371" s="166">
        <v>0.1</v>
      </c>
      <c r="G371" s="73"/>
      <c r="H371" s="73"/>
      <c r="I371" s="75">
        <f>SUM(I356:I370)*F371</f>
        <v>1986.2777777777783</v>
      </c>
    </row>
    <row r="372" spans="1:9" ht="21.95" customHeight="1" x14ac:dyDescent="0.25">
      <c r="A372" s="28" t="s">
        <v>640</v>
      </c>
      <c r="B372" s="297" t="s">
        <v>717</v>
      </c>
      <c r="C372" s="298"/>
      <c r="D372" s="299"/>
      <c r="E372" s="313"/>
      <c r="F372" s="313"/>
      <c r="G372" s="17"/>
      <c r="H372" s="17"/>
      <c r="I372" s="27"/>
    </row>
    <row r="373" spans="1:9" ht="21.95" customHeight="1" x14ac:dyDescent="0.25">
      <c r="A373" s="28">
        <v>1</v>
      </c>
      <c r="B373" s="297" t="s">
        <v>288</v>
      </c>
      <c r="C373" s="299"/>
      <c r="D373" s="37"/>
      <c r="E373" s="25"/>
      <c r="F373" s="25"/>
      <c r="G373" s="17"/>
      <c r="H373" s="17"/>
      <c r="I373" s="27"/>
    </row>
    <row r="374" spans="1:9" ht="21.95" customHeight="1" x14ac:dyDescent="0.25">
      <c r="A374" s="51" t="s">
        <v>718</v>
      </c>
      <c r="B374" s="51" t="s">
        <v>76</v>
      </c>
      <c r="C374" s="315" t="s">
        <v>706</v>
      </c>
      <c r="D374" s="317"/>
      <c r="E374" s="313"/>
      <c r="F374" s="313"/>
      <c r="G374" s="17"/>
      <c r="H374" s="17"/>
      <c r="I374" s="32">
        <f>SUM(I375:I381)</f>
        <v>520.24358974358972</v>
      </c>
    </row>
    <row r="375" spans="1:9" ht="21.95" customHeight="1" x14ac:dyDescent="0.25">
      <c r="A375" s="62"/>
      <c r="B375" s="132" t="s">
        <v>528</v>
      </c>
      <c r="C375" s="63" t="s">
        <v>160</v>
      </c>
      <c r="D375" s="62" t="s">
        <v>161</v>
      </c>
      <c r="E375" s="62">
        <v>3</v>
      </c>
      <c r="F375" s="62" t="s">
        <v>106</v>
      </c>
      <c r="G375" s="64">
        <f>VLOOKUP(B375,'[1]DUNG CU'!$B$3:$E$266,4,0)</f>
        <v>100000</v>
      </c>
      <c r="H375" s="64">
        <f>G375/(E375*26)</f>
        <v>1282.051282051282</v>
      </c>
      <c r="I375" s="66">
        <f t="shared" si="30"/>
        <v>102.56410256410255</v>
      </c>
    </row>
    <row r="376" spans="1:9" ht="21.95" customHeight="1" x14ac:dyDescent="0.25">
      <c r="A376" s="60"/>
      <c r="B376" s="134" t="s">
        <v>499</v>
      </c>
      <c r="C376" s="61" t="s">
        <v>107</v>
      </c>
      <c r="D376" s="60" t="s">
        <v>108</v>
      </c>
      <c r="E376" s="60">
        <v>6</v>
      </c>
      <c r="F376" s="60" t="s">
        <v>109</v>
      </c>
      <c r="G376" s="73">
        <f>VLOOKUP(B376,'[1]DUNG CU'!$B$3:$E$266,4,0)</f>
        <v>50000</v>
      </c>
      <c r="H376" s="73">
        <f t="shared" ref="H376:H380" si="32">G376/(E376*26)</f>
        <v>320.5128205128205</v>
      </c>
      <c r="I376" s="75">
        <f t="shared" si="30"/>
        <v>48.717948717948715</v>
      </c>
    </row>
    <row r="377" spans="1:9" ht="21.95" customHeight="1" x14ac:dyDescent="0.25">
      <c r="A377" s="95"/>
      <c r="B377" s="174" t="s">
        <v>500</v>
      </c>
      <c r="C377" s="175" t="s">
        <v>110</v>
      </c>
      <c r="D377" s="95" t="s">
        <v>162</v>
      </c>
      <c r="E377" s="95">
        <v>12</v>
      </c>
      <c r="F377" s="95" t="s">
        <v>109</v>
      </c>
      <c r="G377" s="176">
        <f>VLOOKUP(B377,'[1]DUNG CU'!$B$3:$E$266,4,0)</f>
        <v>25000</v>
      </c>
      <c r="H377" s="176">
        <f t="shared" si="32"/>
        <v>80.128205128205124</v>
      </c>
      <c r="I377" s="177">
        <f t="shared" si="30"/>
        <v>12.179487179487179</v>
      </c>
    </row>
    <row r="378" spans="1:9" ht="21.95" customHeight="1" x14ac:dyDescent="0.25">
      <c r="A378" s="54"/>
      <c r="B378" s="133" t="s">
        <v>502</v>
      </c>
      <c r="C378" s="58" t="s">
        <v>113</v>
      </c>
      <c r="D378" s="54" t="s">
        <v>105</v>
      </c>
      <c r="E378" s="54">
        <v>3</v>
      </c>
      <c r="F378" s="54" t="s">
        <v>109</v>
      </c>
      <c r="G378" s="68">
        <f>VLOOKUP(B378,'[1]DUNG CU'!$B$3:$E$266,4,0)</f>
        <v>20000</v>
      </c>
      <c r="H378" s="68">
        <f t="shared" si="32"/>
        <v>256.41025641025641</v>
      </c>
      <c r="I378" s="70">
        <f t="shared" si="30"/>
        <v>38.974358974358971</v>
      </c>
    </row>
    <row r="379" spans="1:9" ht="21.95" customHeight="1" x14ac:dyDescent="0.25">
      <c r="A379" s="54"/>
      <c r="B379" s="133" t="s">
        <v>508</v>
      </c>
      <c r="C379" s="58" t="s">
        <v>129</v>
      </c>
      <c r="D379" s="54" t="s">
        <v>126</v>
      </c>
      <c r="E379" s="54" t="s">
        <v>127</v>
      </c>
      <c r="F379" s="54" t="s">
        <v>128</v>
      </c>
      <c r="G379" s="68">
        <f>VLOOKUP(B379,'[1]DUNG CU'!$B$3:$E$266,4,0)</f>
        <v>200000</v>
      </c>
      <c r="H379" s="68">
        <f t="shared" si="32"/>
        <v>25641.025641025641</v>
      </c>
      <c r="I379" s="70">
        <f t="shared" si="30"/>
        <v>256.41025641025641</v>
      </c>
    </row>
    <row r="380" spans="1:9" ht="21.95" customHeight="1" x14ac:dyDescent="0.25">
      <c r="A380" s="54"/>
      <c r="B380" s="133" t="s">
        <v>503</v>
      </c>
      <c r="C380" s="58" t="s">
        <v>114</v>
      </c>
      <c r="D380" s="54" t="s">
        <v>161</v>
      </c>
      <c r="E380" s="54">
        <v>24</v>
      </c>
      <c r="F380" s="54" t="s">
        <v>106</v>
      </c>
      <c r="G380" s="68">
        <f>VLOOKUP(B380,'[1]DUNG CU'!$B$3:$E$266,4,0)</f>
        <v>110000</v>
      </c>
      <c r="H380" s="68">
        <f t="shared" si="32"/>
        <v>176.28205128205127</v>
      </c>
      <c r="I380" s="70">
        <f t="shared" si="30"/>
        <v>14.102564102564102</v>
      </c>
    </row>
    <row r="381" spans="1:9" ht="21.95" customHeight="1" x14ac:dyDescent="0.25">
      <c r="A381" s="60"/>
      <c r="B381" s="134"/>
      <c r="C381" s="164" t="s">
        <v>652</v>
      </c>
      <c r="D381" s="165"/>
      <c r="E381" s="165"/>
      <c r="F381" s="166">
        <v>0.1</v>
      </c>
      <c r="G381" s="73"/>
      <c r="H381" s="73"/>
      <c r="I381" s="75">
        <f>SUM(I375:I380)*F381</f>
        <v>47.294871794871796</v>
      </c>
    </row>
    <row r="382" spans="1:9" ht="21.95" customHeight="1" x14ac:dyDescent="0.25">
      <c r="A382" s="51" t="s">
        <v>719</v>
      </c>
      <c r="B382" s="51" t="s">
        <v>78</v>
      </c>
      <c r="C382" s="110" t="s">
        <v>497</v>
      </c>
      <c r="D382" s="24"/>
      <c r="E382" s="311" t="s">
        <v>163</v>
      </c>
      <c r="F382" s="311"/>
      <c r="G382" s="17"/>
      <c r="H382" s="17"/>
      <c r="I382" s="32">
        <f>I374</f>
        <v>520.24358974358972</v>
      </c>
    </row>
    <row r="383" spans="1:9" ht="21.95" customHeight="1" x14ac:dyDescent="0.25">
      <c r="A383" s="51" t="s">
        <v>720</v>
      </c>
      <c r="B383" s="51" t="s">
        <v>79</v>
      </c>
      <c r="C383" s="151" t="s">
        <v>80</v>
      </c>
      <c r="D383" s="151"/>
      <c r="E383" s="313"/>
      <c r="F383" s="313"/>
      <c r="G383" s="17"/>
      <c r="H383" s="17"/>
      <c r="I383" s="32">
        <f>SUM(I384:I390)</f>
        <v>1052.9914529914529</v>
      </c>
    </row>
    <row r="384" spans="1:9" ht="21.95" customHeight="1" x14ac:dyDescent="0.25">
      <c r="A384" s="62"/>
      <c r="B384" s="132" t="s">
        <v>529</v>
      </c>
      <c r="C384" s="63" t="s">
        <v>164</v>
      </c>
      <c r="D384" s="62" t="s">
        <v>105</v>
      </c>
      <c r="E384" s="62">
        <v>72</v>
      </c>
      <c r="F384" s="62" t="s">
        <v>81</v>
      </c>
      <c r="G384" s="64">
        <f>VLOOKUP(B384,'[1]DUNG CU'!$B$3:$E$266,4,0)</f>
        <v>80000</v>
      </c>
      <c r="H384" s="64">
        <f>G384/(E384*26)</f>
        <v>42.735042735042732</v>
      </c>
      <c r="I384" s="66">
        <f t="shared" si="30"/>
        <v>34.188034188034187</v>
      </c>
    </row>
    <row r="385" spans="1:9" ht="21.95" customHeight="1" x14ac:dyDescent="0.25">
      <c r="A385" s="54"/>
      <c r="B385" s="133" t="s">
        <v>499</v>
      </c>
      <c r="C385" s="58" t="s">
        <v>107</v>
      </c>
      <c r="D385" s="54" t="s">
        <v>108</v>
      </c>
      <c r="E385" s="54">
        <v>6</v>
      </c>
      <c r="F385" s="54" t="s">
        <v>81</v>
      </c>
      <c r="G385" s="68">
        <f>VLOOKUP(B385,'[1]DUNG CU'!$B$3:$E$266,4,0)</f>
        <v>50000</v>
      </c>
      <c r="H385" s="68">
        <f t="shared" ref="H385:H389" si="33">G385/(E385*26)</f>
        <v>320.5128205128205</v>
      </c>
      <c r="I385" s="70">
        <f t="shared" si="30"/>
        <v>256.41025641025641</v>
      </c>
    </row>
    <row r="386" spans="1:9" ht="21.95" customHeight="1" x14ac:dyDescent="0.25">
      <c r="A386" s="54"/>
      <c r="B386" s="133" t="s">
        <v>500</v>
      </c>
      <c r="C386" s="58" t="s">
        <v>110</v>
      </c>
      <c r="D386" s="54" t="s">
        <v>111</v>
      </c>
      <c r="E386" s="54">
        <v>12</v>
      </c>
      <c r="F386" s="54" t="s">
        <v>81</v>
      </c>
      <c r="G386" s="68">
        <f>VLOOKUP(B386,'[1]DUNG CU'!$B$3:$E$266,4,0)</f>
        <v>25000</v>
      </c>
      <c r="H386" s="68">
        <f t="shared" si="33"/>
        <v>80.128205128205124</v>
      </c>
      <c r="I386" s="70">
        <f t="shared" si="30"/>
        <v>64.102564102564102</v>
      </c>
    </row>
    <row r="387" spans="1:9" ht="21.95" customHeight="1" x14ac:dyDescent="0.25">
      <c r="A387" s="54"/>
      <c r="B387" s="133" t="s">
        <v>502</v>
      </c>
      <c r="C387" s="58" t="s">
        <v>113</v>
      </c>
      <c r="D387" s="54" t="s">
        <v>105</v>
      </c>
      <c r="E387" s="54">
        <v>3</v>
      </c>
      <c r="F387" s="54" t="s">
        <v>81</v>
      </c>
      <c r="G387" s="68">
        <f>VLOOKUP(B387,'[1]DUNG CU'!$B$3:$E$266,4,0)</f>
        <v>20000</v>
      </c>
      <c r="H387" s="68">
        <f t="shared" si="33"/>
        <v>256.41025641025641</v>
      </c>
      <c r="I387" s="70">
        <f t="shared" si="30"/>
        <v>205.12820512820514</v>
      </c>
    </row>
    <row r="388" spans="1:9" ht="21.95" customHeight="1" x14ac:dyDescent="0.25">
      <c r="A388" s="54"/>
      <c r="B388" s="133" t="s">
        <v>508</v>
      </c>
      <c r="C388" s="58" t="s">
        <v>129</v>
      </c>
      <c r="D388" s="54" t="s">
        <v>126</v>
      </c>
      <c r="E388" s="54" t="s">
        <v>127</v>
      </c>
      <c r="F388" s="54" t="s">
        <v>128</v>
      </c>
      <c r="G388" s="68">
        <f>VLOOKUP(B388,'[1]DUNG CU'!$B$3:$E$266,4,0)</f>
        <v>200000</v>
      </c>
      <c r="H388" s="68">
        <f t="shared" si="33"/>
        <v>25641.025641025641</v>
      </c>
      <c r="I388" s="70">
        <f t="shared" si="30"/>
        <v>256.41025641025641</v>
      </c>
    </row>
    <row r="389" spans="1:9" ht="21.95" customHeight="1" x14ac:dyDescent="0.25">
      <c r="A389" s="54"/>
      <c r="B389" s="133" t="s">
        <v>503</v>
      </c>
      <c r="C389" s="58" t="s">
        <v>114</v>
      </c>
      <c r="D389" s="54" t="s">
        <v>105</v>
      </c>
      <c r="E389" s="54">
        <v>24</v>
      </c>
      <c r="F389" s="54" t="s">
        <v>81</v>
      </c>
      <c r="G389" s="68">
        <f>VLOOKUP(B389,'[1]DUNG CU'!$B$3:$E$266,4,0)</f>
        <v>110000</v>
      </c>
      <c r="H389" s="68">
        <f t="shared" si="33"/>
        <v>176.28205128205127</v>
      </c>
      <c r="I389" s="70">
        <f t="shared" si="30"/>
        <v>141.02564102564102</v>
      </c>
    </row>
    <row r="390" spans="1:9" ht="21.95" customHeight="1" x14ac:dyDescent="0.25">
      <c r="A390" s="60"/>
      <c r="B390" s="134"/>
      <c r="C390" s="164" t="s">
        <v>652</v>
      </c>
      <c r="D390" s="165"/>
      <c r="E390" s="165"/>
      <c r="F390" s="166">
        <v>0.1</v>
      </c>
      <c r="G390" s="73"/>
      <c r="H390" s="73"/>
      <c r="I390" s="75">
        <f>SUM(I384:I389)*F390</f>
        <v>95.726495726495727</v>
      </c>
    </row>
    <row r="391" spans="1:9" ht="21.95" customHeight="1" x14ac:dyDescent="0.25">
      <c r="A391" s="28">
        <v>2</v>
      </c>
      <c r="B391" s="305" t="s">
        <v>165</v>
      </c>
      <c r="C391" s="305"/>
      <c r="D391" s="305"/>
      <c r="E391" s="305"/>
      <c r="F391" s="305"/>
      <c r="G391" s="17"/>
      <c r="H391" s="17"/>
      <c r="I391" s="27"/>
    </row>
    <row r="392" spans="1:9" ht="21.95" customHeight="1" x14ac:dyDescent="0.25">
      <c r="A392" s="87" t="s">
        <v>721</v>
      </c>
      <c r="B392" s="87" t="s">
        <v>83</v>
      </c>
      <c r="C392" s="118" t="s">
        <v>706</v>
      </c>
      <c r="D392" s="62"/>
      <c r="E392" s="63"/>
      <c r="F392" s="63"/>
      <c r="G392" s="64"/>
      <c r="H392" s="64"/>
      <c r="I392" s="67">
        <f>SUM(I393:I399)</f>
        <v>587.01923076923083</v>
      </c>
    </row>
    <row r="393" spans="1:9" ht="21.95" customHeight="1" x14ac:dyDescent="0.25">
      <c r="A393" s="54"/>
      <c r="B393" s="133" t="s">
        <v>528</v>
      </c>
      <c r="C393" s="58" t="s">
        <v>160</v>
      </c>
      <c r="D393" s="54" t="s">
        <v>105</v>
      </c>
      <c r="E393" s="54">
        <v>3</v>
      </c>
      <c r="F393" s="54" t="s">
        <v>166</v>
      </c>
      <c r="G393" s="68">
        <f>VLOOKUP(B393,'[1]DUNG CU'!$B$3:$E$266,4,0)</f>
        <v>100000</v>
      </c>
      <c r="H393" s="68">
        <f>G393/(E393*26)</f>
        <v>1282.051282051282</v>
      </c>
      <c r="I393" s="70">
        <f t="shared" si="30"/>
        <v>128.2051282051282</v>
      </c>
    </row>
    <row r="394" spans="1:9" ht="21.95" customHeight="1" x14ac:dyDescent="0.25">
      <c r="A394" s="54"/>
      <c r="B394" s="133" t="s">
        <v>499</v>
      </c>
      <c r="C394" s="58" t="s">
        <v>107</v>
      </c>
      <c r="D394" s="54" t="s">
        <v>108</v>
      </c>
      <c r="E394" s="54">
        <v>6</v>
      </c>
      <c r="F394" s="54" t="s">
        <v>50</v>
      </c>
      <c r="G394" s="68">
        <f>VLOOKUP(B394,'[1]DUNG CU'!$B$3:$E$266,4,0)</f>
        <v>50000</v>
      </c>
      <c r="H394" s="68">
        <f t="shared" ref="H394:H398" si="34">G394/(E394*26)</f>
        <v>320.5128205128205</v>
      </c>
      <c r="I394" s="70">
        <f t="shared" si="30"/>
        <v>64.102564102564102</v>
      </c>
    </row>
    <row r="395" spans="1:9" ht="21.95" customHeight="1" x14ac:dyDescent="0.25">
      <c r="A395" s="54"/>
      <c r="B395" s="133" t="s">
        <v>500</v>
      </c>
      <c r="C395" s="58" t="s">
        <v>110</v>
      </c>
      <c r="D395" s="54" t="s">
        <v>111</v>
      </c>
      <c r="E395" s="54">
        <v>12</v>
      </c>
      <c r="F395" s="54" t="s">
        <v>50</v>
      </c>
      <c r="G395" s="68">
        <f>VLOOKUP(B395,'[1]DUNG CU'!$B$3:$E$266,4,0)</f>
        <v>25000</v>
      </c>
      <c r="H395" s="68">
        <f t="shared" si="34"/>
        <v>80.128205128205124</v>
      </c>
      <c r="I395" s="70">
        <f t="shared" si="30"/>
        <v>16.025641025641026</v>
      </c>
    </row>
    <row r="396" spans="1:9" ht="21.95" customHeight="1" x14ac:dyDescent="0.25">
      <c r="A396" s="54"/>
      <c r="B396" s="133" t="s">
        <v>502</v>
      </c>
      <c r="C396" s="58" t="s">
        <v>113</v>
      </c>
      <c r="D396" s="54" t="s">
        <v>105</v>
      </c>
      <c r="E396" s="54">
        <v>3</v>
      </c>
      <c r="F396" s="54" t="s">
        <v>50</v>
      </c>
      <c r="G396" s="68">
        <f>VLOOKUP(B396,'[1]DUNG CU'!$B$3:$E$266,4,0)</f>
        <v>20000</v>
      </c>
      <c r="H396" s="68">
        <f t="shared" si="34"/>
        <v>256.41025641025641</v>
      </c>
      <c r="I396" s="70">
        <f t="shared" si="30"/>
        <v>51.282051282051285</v>
      </c>
    </row>
    <row r="397" spans="1:9" ht="21.95" customHeight="1" x14ac:dyDescent="0.25">
      <c r="A397" s="54"/>
      <c r="B397" s="133" t="s">
        <v>508</v>
      </c>
      <c r="C397" s="58" t="s">
        <v>129</v>
      </c>
      <c r="D397" s="54" t="s">
        <v>126</v>
      </c>
      <c r="E397" s="54" t="s">
        <v>127</v>
      </c>
      <c r="F397" s="54" t="s">
        <v>128</v>
      </c>
      <c r="G397" s="68">
        <f>VLOOKUP(B397,'[1]DUNG CU'!$B$3:$E$266,4,0)</f>
        <v>200000</v>
      </c>
      <c r="H397" s="68">
        <f t="shared" si="34"/>
        <v>25641.025641025641</v>
      </c>
      <c r="I397" s="70">
        <f t="shared" si="30"/>
        <v>256.41025641025641</v>
      </c>
    </row>
    <row r="398" spans="1:9" ht="21.95" customHeight="1" x14ac:dyDescent="0.25">
      <c r="A398" s="54"/>
      <c r="B398" s="133" t="s">
        <v>503</v>
      </c>
      <c r="C398" s="58" t="s">
        <v>114</v>
      </c>
      <c r="D398" s="54" t="s">
        <v>105</v>
      </c>
      <c r="E398" s="54">
        <v>24</v>
      </c>
      <c r="F398" s="54" t="s">
        <v>166</v>
      </c>
      <c r="G398" s="68">
        <f>VLOOKUP(B398,'[1]DUNG CU'!$B$3:$E$266,4,0)</f>
        <v>110000</v>
      </c>
      <c r="H398" s="68">
        <f t="shared" si="34"/>
        <v>176.28205128205127</v>
      </c>
      <c r="I398" s="70">
        <f t="shared" si="30"/>
        <v>17.628205128205128</v>
      </c>
    </row>
    <row r="399" spans="1:9" ht="21.95" customHeight="1" x14ac:dyDescent="0.25">
      <c r="A399" s="60"/>
      <c r="B399" s="134"/>
      <c r="C399" s="164" t="s">
        <v>652</v>
      </c>
      <c r="D399" s="165"/>
      <c r="E399" s="165"/>
      <c r="F399" s="166">
        <v>0.1</v>
      </c>
      <c r="G399" s="73"/>
      <c r="H399" s="73"/>
      <c r="I399" s="75">
        <f>SUM(I393:I398)*F399</f>
        <v>53.36538461538462</v>
      </c>
    </row>
    <row r="400" spans="1:9" ht="21.95" customHeight="1" x14ac:dyDescent="0.25">
      <c r="A400" s="51" t="s">
        <v>722</v>
      </c>
      <c r="B400" s="51" t="s">
        <v>84</v>
      </c>
      <c r="C400" s="110" t="s">
        <v>498</v>
      </c>
      <c r="D400" s="312" t="s">
        <v>167</v>
      </c>
      <c r="E400" s="312"/>
      <c r="F400" s="312"/>
      <c r="G400" s="17"/>
      <c r="H400" s="17"/>
      <c r="I400" s="32">
        <f>I392</f>
        <v>587.01923076923083</v>
      </c>
    </row>
    <row r="401" spans="1:9" ht="21.95" customHeight="1" x14ac:dyDescent="0.25">
      <c r="A401" s="51" t="s">
        <v>723</v>
      </c>
      <c r="B401" s="51" t="s">
        <v>85</v>
      </c>
      <c r="C401" s="110" t="s">
        <v>709</v>
      </c>
      <c r="D401" s="312" t="s">
        <v>167</v>
      </c>
      <c r="E401" s="312"/>
      <c r="F401" s="312"/>
      <c r="G401" s="17"/>
      <c r="H401" s="17"/>
      <c r="I401" s="32">
        <f>I392</f>
        <v>587.01923076923083</v>
      </c>
    </row>
    <row r="402" spans="1:9" ht="21.95" customHeight="1" x14ac:dyDescent="0.25">
      <c r="A402" s="51" t="s">
        <v>724</v>
      </c>
      <c r="B402" s="51" t="s">
        <v>86</v>
      </c>
      <c r="C402" s="311" t="s">
        <v>168</v>
      </c>
      <c r="D402" s="311"/>
      <c r="E402" s="311"/>
      <c r="F402" s="311"/>
      <c r="G402" s="17"/>
      <c r="H402" s="17"/>
      <c r="I402" s="32">
        <f>SUM(I403:I409)</f>
        <v>1047.3621794871792</v>
      </c>
    </row>
    <row r="403" spans="1:9" ht="21.95" customHeight="1" x14ac:dyDescent="0.25">
      <c r="A403" s="24"/>
      <c r="B403" s="2" t="s">
        <v>528</v>
      </c>
      <c r="C403" s="127" t="s">
        <v>160</v>
      </c>
      <c r="D403" s="24" t="s">
        <v>105</v>
      </c>
      <c r="E403" s="24">
        <v>3</v>
      </c>
      <c r="F403" s="24" t="s">
        <v>169</v>
      </c>
      <c r="G403" s="17">
        <f>VLOOKUP(B403,'[1]DUNG CU'!$B$3:$E$266,4,0)</f>
        <v>100000</v>
      </c>
      <c r="H403" s="17">
        <f>G403/(E403*26)</f>
        <v>1282.051282051282</v>
      </c>
      <c r="I403" s="27">
        <f t="shared" si="30"/>
        <v>320.5128205128205</v>
      </c>
    </row>
    <row r="404" spans="1:9" ht="21.95" customHeight="1" x14ac:dyDescent="0.25">
      <c r="A404" s="95"/>
      <c r="B404" s="174" t="s">
        <v>499</v>
      </c>
      <c r="C404" s="175" t="s">
        <v>107</v>
      </c>
      <c r="D404" s="95" t="s">
        <v>108</v>
      </c>
      <c r="E404" s="95">
        <v>6</v>
      </c>
      <c r="F404" s="95" t="s">
        <v>155</v>
      </c>
      <c r="G404" s="176">
        <f>VLOOKUP(B404,'[1]DUNG CU'!$B$3:$E$266,4,0)</f>
        <v>50000</v>
      </c>
      <c r="H404" s="176">
        <f t="shared" ref="H404:H408" si="35">G404/(E404*26)</f>
        <v>320.5128205128205</v>
      </c>
      <c r="I404" s="177">
        <f t="shared" si="30"/>
        <v>161.53846153846152</v>
      </c>
    </row>
    <row r="405" spans="1:9" ht="21.95" customHeight="1" x14ac:dyDescent="0.25">
      <c r="A405" s="54"/>
      <c r="B405" s="133" t="s">
        <v>500</v>
      </c>
      <c r="C405" s="58" t="s">
        <v>110</v>
      </c>
      <c r="D405" s="54" t="s">
        <v>111</v>
      </c>
      <c r="E405" s="54">
        <v>12</v>
      </c>
      <c r="F405" s="54" t="s">
        <v>155</v>
      </c>
      <c r="G405" s="68">
        <f>VLOOKUP(B405,'[1]DUNG CU'!$B$3:$E$266,4,0)</f>
        <v>25000</v>
      </c>
      <c r="H405" s="68">
        <f t="shared" si="35"/>
        <v>80.128205128205124</v>
      </c>
      <c r="I405" s="70">
        <f t="shared" si="30"/>
        <v>40.38461538461538</v>
      </c>
    </row>
    <row r="406" spans="1:9" ht="21.95" customHeight="1" x14ac:dyDescent="0.25">
      <c r="A406" s="60"/>
      <c r="B406" s="134" t="s">
        <v>502</v>
      </c>
      <c r="C406" s="61" t="s">
        <v>113</v>
      </c>
      <c r="D406" s="60" t="s">
        <v>105</v>
      </c>
      <c r="E406" s="60">
        <v>3</v>
      </c>
      <c r="F406" s="60" t="s">
        <v>155</v>
      </c>
      <c r="G406" s="73">
        <f>VLOOKUP(B406,'[1]DUNG CU'!$B$3:$E$266,4,0)</f>
        <v>20000</v>
      </c>
      <c r="H406" s="73">
        <f t="shared" si="35"/>
        <v>256.41025641025641</v>
      </c>
      <c r="I406" s="75">
        <f t="shared" si="30"/>
        <v>129.23076923076923</v>
      </c>
    </row>
    <row r="407" spans="1:9" ht="21.95" customHeight="1" x14ac:dyDescent="0.25">
      <c r="A407" s="95"/>
      <c r="B407" s="174" t="s">
        <v>508</v>
      </c>
      <c r="C407" s="175" t="s">
        <v>129</v>
      </c>
      <c r="D407" s="95" t="s">
        <v>126</v>
      </c>
      <c r="E407" s="95" t="s">
        <v>127</v>
      </c>
      <c r="F407" s="95" t="s">
        <v>128</v>
      </c>
      <c r="G407" s="176">
        <f>VLOOKUP(B407,'[1]DUNG CU'!$B$3:$E$266,4,0)</f>
        <v>200000</v>
      </c>
      <c r="H407" s="176">
        <f t="shared" si="35"/>
        <v>25641.025641025641</v>
      </c>
      <c r="I407" s="177">
        <f t="shared" si="30"/>
        <v>256.41025641025641</v>
      </c>
    </row>
    <row r="408" spans="1:9" ht="21.95" customHeight="1" x14ac:dyDescent="0.25">
      <c r="A408" s="54"/>
      <c r="B408" s="133" t="s">
        <v>503</v>
      </c>
      <c r="C408" s="58" t="s">
        <v>114</v>
      </c>
      <c r="D408" s="54" t="s">
        <v>105</v>
      </c>
      <c r="E408" s="54">
        <v>24</v>
      </c>
      <c r="F408" s="54" t="s">
        <v>169</v>
      </c>
      <c r="G408" s="68">
        <f>VLOOKUP(B408,'[1]DUNG CU'!$B$3:$E$266,4,0)</f>
        <v>110000</v>
      </c>
      <c r="H408" s="68">
        <f t="shared" si="35"/>
        <v>176.28205128205127</v>
      </c>
      <c r="I408" s="70">
        <f t="shared" si="30"/>
        <v>44.070512820512818</v>
      </c>
    </row>
    <row r="409" spans="1:9" ht="21.95" customHeight="1" x14ac:dyDescent="0.25">
      <c r="A409" s="60"/>
      <c r="B409" s="134"/>
      <c r="C409" s="164" t="s">
        <v>652</v>
      </c>
      <c r="D409" s="165"/>
      <c r="E409" s="165"/>
      <c r="F409" s="166">
        <v>0.1</v>
      </c>
      <c r="G409" s="73"/>
      <c r="H409" s="73"/>
      <c r="I409" s="75">
        <f>SUM(I403:I408)*F409</f>
        <v>95.214743589743577</v>
      </c>
    </row>
    <row r="410" spans="1:9" ht="21.95" customHeight="1" x14ac:dyDescent="0.25">
      <c r="A410" s="28" t="s">
        <v>641</v>
      </c>
      <c r="B410" s="297" t="s">
        <v>170</v>
      </c>
      <c r="C410" s="298"/>
      <c r="D410" s="298"/>
      <c r="E410" s="298"/>
      <c r="F410" s="298"/>
      <c r="G410" s="299"/>
      <c r="H410" s="17"/>
      <c r="I410" s="27"/>
    </row>
    <row r="411" spans="1:9" ht="21.95" customHeight="1" x14ac:dyDescent="0.25">
      <c r="A411" s="51">
        <v>1</v>
      </c>
      <c r="B411" s="51" t="s">
        <v>90</v>
      </c>
      <c r="C411" s="315" t="s">
        <v>91</v>
      </c>
      <c r="D411" s="317"/>
      <c r="E411" s="25"/>
      <c r="F411" s="25"/>
      <c r="G411" s="17"/>
      <c r="H411" s="17"/>
      <c r="I411" s="32">
        <f>SUM(I412:I418)</f>
        <v>1535.6282051282051</v>
      </c>
    </row>
    <row r="412" spans="1:9" ht="21.95" customHeight="1" x14ac:dyDescent="0.25">
      <c r="A412" s="62"/>
      <c r="B412" s="132" t="s">
        <v>530</v>
      </c>
      <c r="C412" s="63" t="s">
        <v>171</v>
      </c>
      <c r="D412" s="62" t="s">
        <v>161</v>
      </c>
      <c r="E412" s="62">
        <v>3</v>
      </c>
      <c r="F412" s="62" t="s">
        <v>81</v>
      </c>
      <c r="G412" s="64">
        <f>VLOOKUP(B412,'[1]DUNG CU'!$B$3:$E$266,4,0)</f>
        <v>100000</v>
      </c>
      <c r="H412" s="64">
        <f>G412/(E412*26)</f>
        <v>1282.051282051282</v>
      </c>
      <c r="I412" s="66">
        <f t="shared" si="30"/>
        <v>1025.6410256410256</v>
      </c>
    </row>
    <row r="413" spans="1:9" ht="21.95" customHeight="1" x14ac:dyDescent="0.25">
      <c r="A413" s="54"/>
      <c r="B413" s="133" t="s">
        <v>499</v>
      </c>
      <c r="C413" s="58" t="s">
        <v>107</v>
      </c>
      <c r="D413" s="54" t="s">
        <v>108</v>
      </c>
      <c r="E413" s="54">
        <v>6</v>
      </c>
      <c r="F413" s="54" t="s">
        <v>109</v>
      </c>
      <c r="G413" s="68">
        <f>VLOOKUP(B413,'[1]DUNG CU'!$B$3:$E$266,4,0)</f>
        <v>50000</v>
      </c>
      <c r="H413" s="68">
        <f t="shared" ref="H413:H417" si="36">G413/(E413*26)</f>
        <v>320.5128205128205</v>
      </c>
      <c r="I413" s="70">
        <f t="shared" si="30"/>
        <v>48.717948717948715</v>
      </c>
    </row>
    <row r="414" spans="1:9" ht="21.95" customHeight="1" x14ac:dyDescent="0.25">
      <c r="A414" s="54"/>
      <c r="B414" s="133" t="s">
        <v>500</v>
      </c>
      <c r="C414" s="58" t="s">
        <v>110</v>
      </c>
      <c r="D414" s="54" t="s">
        <v>162</v>
      </c>
      <c r="E414" s="54">
        <v>12</v>
      </c>
      <c r="F414" s="54" t="s">
        <v>109</v>
      </c>
      <c r="G414" s="68">
        <f>VLOOKUP(B414,'[1]DUNG CU'!$B$3:$E$266,4,0)</f>
        <v>25000</v>
      </c>
      <c r="H414" s="68">
        <f t="shared" si="36"/>
        <v>80.128205128205124</v>
      </c>
      <c r="I414" s="70">
        <f t="shared" si="30"/>
        <v>12.179487179487179</v>
      </c>
    </row>
    <row r="415" spans="1:9" ht="21.95" customHeight="1" x14ac:dyDescent="0.25">
      <c r="A415" s="54"/>
      <c r="B415" s="133" t="s">
        <v>502</v>
      </c>
      <c r="C415" s="58" t="s">
        <v>113</v>
      </c>
      <c r="D415" s="54" t="s">
        <v>105</v>
      </c>
      <c r="E415" s="54">
        <v>3</v>
      </c>
      <c r="F415" s="54" t="s">
        <v>109</v>
      </c>
      <c r="G415" s="68">
        <f>VLOOKUP(B415,'[1]DUNG CU'!$B$3:$E$266,4,0)</f>
        <v>20000</v>
      </c>
      <c r="H415" s="68">
        <f t="shared" si="36"/>
        <v>256.41025641025641</v>
      </c>
      <c r="I415" s="70">
        <f t="shared" si="30"/>
        <v>38.974358974358971</v>
      </c>
    </row>
    <row r="416" spans="1:9" ht="21.95" customHeight="1" x14ac:dyDescent="0.25">
      <c r="A416" s="54"/>
      <c r="B416" s="133" t="s">
        <v>508</v>
      </c>
      <c r="C416" s="58" t="s">
        <v>129</v>
      </c>
      <c r="D416" s="54" t="s">
        <v>126</v>
      </c>
      <c r="E416" s="54" t="s">
        <v>127</v>
      </c>
      <c r="F416" s="54" t="s">
        <v>128</v>
      </c>
      <c r="G416" s="68">
        <f>VLOOKUP(B416,'[1]DUNG CU'!$B$3:$E$266,4,0)</f>
        <v>200000</v>
      </c>
      <c r="H416" s="68">
        <f t="shared" si="36"/>
        <v>25641.025641025641</v>
      </c>
      <c r="I416" s="70">
        <f t="shared" si="30"/>
        <v>256.41025641025641</v>
      </c>
    </row>
    <row r="417" spans="1:9" ht="21.95" customHeight="1" x14ac:dyDescent="0.25">
      <c r="A417" s="54"/>
      <c r="B417" s="133" t="s">
        <v>503</v>
      </c>
      <c r="C417" s="58" t="s">
        <v>114</v>
      </c>
      <c r="D417" s="54" t="s">
        <v>161</v>
      </c>
      <c r="E417" s="54">
        <v>24</v>
      </c>
      <c r="F417" s="54" t="s">
        <v>106</v>
      </c>
      <c r="G417" s="68">
        <f>VLOOKUP(B417,'[1]DUNG CU'!$B$3:$E$266,4,0)</f>
        <v>110000</v>
      </c>
      <c r="H417" s="68">
        <f t="shared" si="36"/>
        <v>176.28205128205127</v>
      </c>
      <c r="I417" s="70">
        <f t="shared" si="30"/>
        <v>14.102564102564102</v>
      </c>
    </row>
    <row r="418" spans="1:9" ht="21.95" customHeight="1" x14ac:dyDescent="0.25">
      <c r="A418" s="60"/>
      <c r="B418" s="134"/>
      <c r="C418" s="164" t="s">
        <v>652</v>
      </c>
      <c r="D418" s="165"/>
      <c r="E418" s="165"/>
      <c r="F418" s="166">
        <v>0.1</v>
      </c>
      <c r="G418" s="73"/>
      <c r="H418" s="73"/>
      <c r="I418" s="75">
        <f>SUM(I412:I417)*F418</f>
        <v>139.60256410256409</v>
      </c>
    </row>
    <row r="444" spans="1:9" x14ac:dyDescent="0.25">
      <c r="A444" s="193"/>
      <c r="B444" s="193"/>
      <c r="C444" s="260"/>
      <c r="D444" s="193"/>
      <c r="E444" s="261"/>
      <c r="F444" s="261"/>
      <c r="G444" s="259"/>
      <c r="H444" s="262"/>
      <c r="I444" s="249"/>
    </row>
  </sheetData>
  <mergeCells count="45">
    <mergeCell ref="C374:D374"/>
    <mergeCell ref="E374:F374"/>
    <mergeCell ref="C219:F219"/>
    <mergeCell ref="D236:F236"/>
    <mergeCell ref="D253:F253"/>
    <mergeCell ref="C321:F321"/>
    <mergeCell ref="B373:C373"/>
    <mergeCell ref="D270:F270"/>
    <mergeCell ref="D287:F287"/>
    <mergeCell ref="C304:F304"/>
    <mergeCell ref="B372:D372"/>
    <mergeCell ref="E372:F372"/>
    <mergeCell ref="C355:F355"/>
    <mergeCell ref="C402:F402"/>
    <mergeCell ref="C411:D411"/>
    <mergeCell ref="E382:F382"/>
    <mergeCell ref="E383:F383"/>
    <mergeCell ref="B391:F391"/>
    <mergeCell ref="D400:F400"/>
    <mergeCell ref="D401:F401"/>
    <mergeCell ref="B410:G410"/>
    <mergeCell ref="E97:F97"/>
    <mergeCell ref="C109:F109"/>
    <mergeCell ref="E123:F123"/>
    <mergeCell ref="C6:F6"/>
    <mergeCell ref="C22:F22"/>
    <mergeCell ref="E30:F30"/>
    <mergeCell ref="C38:D38"/>
    <mergeCell ref="E38:F38"/>
    <mergeCell ref="A1:I1"/>
    <mergeCell ref="B5:D5"/>
    <mergeCell ref="C14:F14"/>
    <mergeCell ref="C338:F338"/>
    <mergeCell ref="H3:I3"/>
    <mergeCell ref="A2:D2"/>
    <mergeCell ref="C173:F173"/>
    <mergeCell ref="C185:E185"/>
    <mergeCell ref="C137:F137"/>
    <mergeCell ref="C202:E202"/>
    <mergeCell ref="C45:D45"/>
    <mergeCell ref="E45:F45"/>
    <mergeCell ref="E58:F58"/>
    <mergeCell ref="E71:F71"/>
    <mergeCell ref="E84:F84"/>
    <mergeCell ref="C97:D97"/>
  </mergeCells>
  <pageMargins left="0.95" right="0.5" top="0.9" bottom="0.8" header="0.55000000000000004" footer="0.55000000000000004"/>
  <pageSetup paperSize="9" firstPageNumber="32" orientation="portrait" useFirstPageNumber="1" r:id="rId1"/>
  <headerFooter>
    <oddHeader>&amp;L&amp;"Times New Roman,Regular"&amp;12Đơn giá quan trắc và phân tích các thông sô môi trường không khí ngoài trời, tiếng ồn, độ rung</oddHeader>
    <oddFooter>&amp;L&amp;"Times New Roman,Regular"&amp;12Trung tâm Quan trắc Tài nguyên và Môi trường Hà Tĩnh&amp;R&amp;"Times New Roman,Regular"Trang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1"/>
  <sheetViews>
    <sheetView view="pageLayout" topLeftCell="A480" zoomScale="115" zoomScaleNormal="100" zoomScalePageLayoutView="115" workbookViewId="0">
      <selection activeCell="G484" sqref="G484:G487"/>
    </sheetView>
  </sheetViews>
  <sheetFormatPr defaultRowHeight="15.75" x14ac:dyDescent="0.25"/>
  <cols>
    <col min="1" max="1" width="4.42578125" style="9" customWidth="1"/>
    <col min="2" max="2" width="8.5703125" style="9" customWidth="1"/>
    <col min="3" max="3" width="18" style="9" customWidth="1"/>
    <col min="4" max="4" width="6.7109375" style="9" customWidth="1"/>
    <col min="5" max="5" width="7.5703125" style="9" customWidth="1"/>
    <col min="6" max="6" width="7.85546875" style="9" customWidth="1"/>
    <col min="7" max="7" width="12.5703125" style="14" customWidth="1"/>
    <col min="8" max="9" width="9.5703125" style="9" customWidth="1"/>
  </cols>
  <sheetData>
    <row r="1" spans="1:9" ht="21.75" customHeight="1" x14ac:dyDescent="0.25">
      <c r="A1" s="308" t="s">
        <v>779</v>
      </c>
      <c r="B1" s="308"/>
      <c r="C1" s="308"/>
      <c r="D1" s="308"/>
      <c r="E1" s="308"/>
      <c r="F1" s="308"/>
      <c r="G1" s="308"/>
      <c r="H1" s="308"/>
      <c r="I1" s="308"/>
    </row>
    <row r="2" spans="1:9" ht="18.75" customHeight="1" x14ac:dyDescent="0.25">
      <c r="A2" s="34"/>
      <c r="B2" s="34"/>
      <c r="C2" s="34"/>
      <c r="D2" s="34"/>
      <c r="E2" s="34"/>
      <c r="F2" s="34"/>
      <c r="G2" s="34"/>
      <c r="H2" s="307" t="s">
        <v>771</v>
      </c>
      <c r="I2" s="307"/>
    </row>
    <row r="3" spans="1:9" ht="46.5" customHeight="1" x14ac:dyDescent="0.25">
      <c r="A3" s="28" t="s">
        <v>116</v>
      </c>
      <c r="B3" s="28" t="s">
        <v>3</v>
      </c>
      <c r="C3" s="28" t="s">
        <v>625</v>
      </c>
      <c r="D3" s="28" t="s">
        <v>118</v>
      </c>
      <c r="E3" s="28" t="s">
        <v>119</v>
      </c>
      <c r="F3" s="28" t="s">
        <v>120</v>
      </c>
      <c r="G3" s="128" t="s">
        <v>622</v>
      </c>
      <c r="H3" s="129" t="s">
        <v>623</v>
      </c>
      <c r="I3" s="130" t="s">
        <v>573</v>
      </c>
    </row>
    <row r="4" spans="1:9" ht="24.75" customHeight="1" x14ac:dyDescent="0.25">
      <c r="A4" s="28" t="s">
        <v>639</v>
      </c>
      <c r="B4" s="297" t="s">
        <v>2</v>
      </c>
      <c r="C4" s="299"/>
      <c r="D4" s="28"/>
      <c r="E4" s="28"/>
      <c r="F4" s="28"/>
      <c r="G4" s="128"/>
      <c r="H4" s="129"/>
      <c r="I4" s="130"/>
    </row>
    <row r="5" spans="1:9" ht="21.95" customHeight="1" x14ac:dyDescent="0.25">
      <c r="A5" s="51">
        <v>1</v>
      </c>
      <c r="B5" s="110" t="s">
        <v>49</v>
      </c>
      <c r="C5" s="37" t="s">
        <v>18</v>
      </c>
      <c r="D5" s="124"/>
      <c r="E5" s="124"/>
      <c r="F5" s="124"/>
      <c r="G5" s="17"/>
      <c r="H5" s="124"/>
      <c r="I5" s="32">
        <f>SUM(I6:I22)</f>
        <v>1906.8235811965815</v>
      </c>
    </row>
    <row r="6" spans="1:9" ht="21.95" customHeight="1" x14ac:dyDescent="0.25">
      <c r="A6" s="62"/>
      <c r="B6" s="132" t="s">
        <v>509</v>
      </c>
      <c r="C6" s="63" t="s">
        <v>130</v>
      </c>
      <c r="D6" s="62" t="s">
        <v>105</v>
      </c>
      <c r="E6" s="62">
        <v>36</v>
      </c>
      <c r="F6" s="62" t="s">
        <v>50</v>
      </c>
      <c r="G6" s="64">
        <f>VLOOKUP(B6,'[1]DUNG CU'!$B$3:$E$266,4,0)</f>
        <v>20000</v>
      </c>
      <c r="H6" s="64">
        <f>G6/(E6*26)</f>
        <v>21.367521367521366</v>
      </c>
      <c r="I6" s="66">
        <f>H6*F6</f>
        <v>4.2735042735042734</v>
      </c>
    </row>
    <row r="7" spans="1:9" ht="21.95" customHeight="1" x14ac:dyDescent="0.25">
      <c r="A7" s="54"/>
      <c r="B7" s="133" t="s">
        <v>512</v>
      </c>
      <c r="C7" s="58" t="s">
        <v>131</v>
      </c>
      <c r="D7" s="54" t="s">
        <v>105</v>
      </c>
      <c r="E7" s="54">
        <v>60</v>
      </c>
      <c r="F7" s="54" t="s">
        <v>123</v>
      </c>
      <c r="G7" s="68">
        <f>VLOOKUP(B7,'[1]DUNG CU'!$B$3:$E$266,4,0)</f>
        <v>80000</v>
      </c>
      <c r="H7" s="68">
        <f t="shared" ref="H7:H20" si="0">G7/(E7*26)</f>
        <v>51.282051282051285</v>
      </c>
      <c r="I7" s="70">
        <f t="shared" ref="I7:I73" si="1">H7*F7</f>
        <v>8.2051282051282062</v>
      </c>
    </row>
    <row r="8" spans="1:9" ht="21.95" customHeight="1" x14ac:dyDescent="0.25">
      <c r="A8" s="54"/>
      <c r="B8" s="133" t="s">
        <v>531</v>
      </c>
      <c r="C8" s="58" t="s">
        <v>172</v>
      </c>
      <c r="D8" s="54" t="s">
        <v>173</v>
      </c>
      <c r="E8" s="54">
        <v>1</v>
      </c>
      <c r="F8" s="54" t="s">
        <v>50</v>
      </c>
      <c r="G8" s="68">
        <f>VLOOKUP(B8,'[1]DUNG CU'!$B$3:$E$266,4,0)</f>
        <v>4000</v>
      </c>
      <c r="H8" s="68">
        <f t="shared" si="0"/>
        <v>153.84615384615384</v>
      </c>
      <c r="I8" s="70">
        <f t="shared" si="1"/>
        <v>30.76923076923077</v>
      </c>
    </row>
    <row r="9" spans="1:9" ht="21.95" customHeight="1" x14ac:dyDescent="0.25">
      <c r="A9" s="54"/>
      <c r="B9" s="133" t="s">
        <v>532</v>
      </c>
      <c r="C9" s="58" t="s">
        <v>174</v>
      </c>
      <c r="D9" s="54" t="s">
        <v>173</v>
      </c>
      <c r="E9" s="54">
        <v>1</v>
      </c>
      <c r="F9" s="54" t="s">
        <v>50</v>
      </c>
      <c r="G9" s="68">
        <f>VLOOKUP(B9,'[1]DUNG CU'!$B$3:$E$266,4,0)</f>
        <v>4000</v>
      </c>
      <c r="H9" s="68">
        <f t="shared" si="0"/>
        <v>153.84615384615384</v>
      </c>
      <c r="I9" s="70">
        <f t="shared" si="1"/>
        <v>30.76923076923077</v>
      </c>
    </row>
    <row r="10" spans="1:9" ht="21.95" customHeight="1" x14ac:dyDescent="0.25">
      <c r="A10" s="54"/>
      <c r="B10" s="133" t="s">
        <v>533</v>
      </c>
      <c r="C10" s="58" t="s">
        <v>175</v>
      </c>
      <c r="D10" s="54" t="s">
        <v>105</v>
      </c>
      <c r="E10" s="54">
        <v>12</v>
      </c>
      <c r="F10" s="54" t="s">
        <v>106</v>
      </c>
      <c r="G10" s="68">
        <f>VLOOKUP(B10,'[1]DUNG CU'!$B$3:$E$266,4,0)</f>
        <v>30000</v>
      </c>
      <c r="H10" s="68">
        <f t="shared" si="0"/>
        <v>96.15384615384616</v>
      </c>
      <c r="I10" s="70">
        <f t="shared" si="1"/>
        <v>7.6923076923076934</v>
      </c>
    </row>
    <row r="11" spans="1:9" ht="21.95" customHeight="1" x14ac:dyDescent="0.25">
      <c r="A11" s="54"/>
      <c r="B11" s="133" t="s">
        <v>501</v>
      </c>
      <c r="C11" s="58" t="s">
        <v>112</v>
      </c>
      <c r="D11" s="54" t="s">
        <v>126</v>
      </c>
      <c r="E11" s="54" t="s">
        <v>176</v>
      </c>
      <c r="F11" s="54" t="s">
        <v>128</v>
      </c>
      <c r="G11" s="68">
        <f>VLOOKUP(B11,'[1]DUNG CU'!$B$3:$E$266,4,0)</f>
        <v>80000</v>
      </c>
      <c r="H11" s="68">
        <f t="shared" si="0"/>
        <v>10256.410256410256</v>
      </c>
      <c r="I11" s="70">
        <f t="shared" si="1"/>
        <v>102.56410256410255</v>
      </c>
    </row>
    <row r="12" spans="1:9" ht="21.95" customHeight="1" x14ac:dyDescent="0.25">
      <c r="A12" s="54"/>
      <c r="B12" s="133" t="s">
        <v>508</v>
      </c>
      <c r="C12" s="58" t="s">
        <v>129</v>
      </c>
      <c r="D12" s="54" t="s">
        <v>126</v>
      </c>
      <c r="E12" s="54" t="s">
        <v>127</v>
      </c>
      <c r="F12" s="54" t="s">
        <v>128</v>
      </c>
      <c r="G12" s="68">
        <f>VLOOKUP(B12,'[1]DUNG CU'!$B$3:$E$266,4,0)</f>
        <v>200000</v>
      </c>
      <c r="H12" s="68">
        <f t="shared" si="0"/>
        <v>25641.025641025641</v>
      </c>
      <c r="I12" s="70">
        <f t="shared" si="1"/>
        <v>256.41025641025641</v>
      </c>
    </row>
    <row r="13" spans="1:9" ht="21.95" customHeight="1" x14ac:dyDescent="0.25">
      <c r="A13" s="54"/>
      <c r="B13" s="133" t="s">
        <v>534</v>
      </c>
      <c r="C13" s="58" t="s">
        <v>177</v>
      </c>
      <c r="D13" s="54" t="s">
        <v>105</v>
      </c>
      <c r="E13" s="54">
        <v>36</v>
      </c>
      <c r="F13" s="54" t="s">
        <v>178</v>
      </c>
      <c r="G13" s="68">
        <f>VLOOKUP(B13,'[1]DUNG CU'!$B$3:$E$266,4,0)</f>
        <v>500000</v>
      </c>
      <c r="H13" s="68">
        <f t="shared" si="0"/>
        <v>534.18803418803418</v>
      </c>
      <c r="I13" s="70">
        <f t="shared" si="1"/>
        <v>17.628205128205128</v>
      </c>
    </row>
    <row r="14" spans="1:9" ht="27.75" customHeight="1" x14ac:dyDescent="0.25">
      <c r="A14" s="54"/>
      <c r="B14" s="133" t="s">
        <v>535</v>
      </c>
      <c r="C14" s="58" t="s">
        <v>179</v>
      </c>
      <c r="D14" s="54" t="s">
        <v>105</v>
      </c>
      <c r="E14" s="54">
        <v>36</v>
      </c>
      <c r="F14" s="54" t="s">
        <v>178</v>
      </c>
      <c r="G14" s="68">
        <f>VLOOKUP(B14,'[1]DUNG CU'!$B$3:$E$266,4,0)</f>
        <v>250000</v>
      </c>
      <c r="H14" s="68">
        <f t="shared" si="0"/>
        <v>267.09401709401709</v>
      </c>
      <c r="I14" s="70">
        <f t="shared" si="1"/>
        <v>8.8141025641025639</v>
      </c>
    </row>
    <row r="15" spans="1:9" ht="21.95" customHeight="1" x14ac:dyDescent="0.25">
      <c r="A15" s="54"/>
      <c r="B15" s="133" t="s">
        <v>536</v>
      </c>
      <c r="C15" s="58" t="s">
        <v>180</v>
      </c>
      <c r="D15" s="54" t="s">
        <v>105</v>
      </c>
      <c r="E15" s="54">
        <v>60</v>
      </c>
      <c r="F15" s="54" t="s">
        <v>181</v>
      </c>
      <c r="G15" s="68">
        <f>VLOOKUP(B15,'[1]DUNG CU'!$B$3:$E$266,4,0)</f>
        <v>3000000</v>
      </c>
      <c r="H15" s="68">
        <f t="shared" si="0"/>
        <v>1923.0769230769231</v>
      </c>
      <c r="I15" s="70">
        <f t="shared" si="1"/>
        <v>3.8461538461538463</v>
      </c>
    </row>
    <row r="16" spans="1:9" ht="21.95" customHeight="1" x14ac:dyDescent="0.25">
      <c r="A16" s="54"/>
      <c r="B16" s="133" t="s">
        <v>537</v>
      </c>
      <c r="C16" s="58" t="s">
        <v>182</v>
      </c>
      <c r="D16" s="54" t="s">
        <v>105</v>
      </c>
      <c r="E16" s="54">
        <v>36</v>
      </c>
      <c r="F16" s="54" t="s">
        <v>183</v>
      </c>
      <c r="G16" s="68">
        <f>VLOOKUP(B16,'[1]DUNG CU'!$B$3:$E$266,4,0)</f>
        <v>1500000</v>
      </c>
      <c r="H16" s="68">
        <f t="shared" si="0"/>
        <v>1602.5641025641025</v>
      </c>
      <c r="I16" s="70">
        <f t="shared" si="1"/>
        <v>20.833333333333332</v>
      </c>
    </row>
    <row r="17" spans="1:9" ht="21.95" customHeight="1" x14ac:dyDescent="0.25">
      <c r="A17" s="54"/>
      <c r="B17" s="133" t="s">
        <v>538</v>
      </c>
      <c r="C17" s="58" t="s">
        <v>184</v>
      </c>
      <c r="D17" s="54" t="s">
        <v>108</v>
      </c>
      <c r="E17" s="54">
        <v>24</v>
      </c>
      <c r="F17" s="54" t="s">
        <v>50</v>
      </c>
      <c r="G17" s="68">
        <f>VLOOKUP(B17,'[1]DUNG CU'!$B$3:$E$266,4,0)</f>
        <v>40000</v>
      </c>
      <c r="H17" s="68">
        <f t="shared" si="0"/>
        <v>64.102564102564102</v>
      </c>
      <c r="I17" s="70">
        <f t="shared" si="1"/>
        <v>12.820512820512821</v>
      </c>
    </row>
    <row r="18" spans="1:9" ht="21.95" customHeight="1" x14ac:dyDescent="0.25">
      <c r="A18" s="54"/>
      <c r="B18" s="133" t="s">
        <v>539</v>
      </c>
      <c r="C18" s="58" t="s">
        <v>185</v>
      </c>
      <c r="D18" s="54" t="s">
        <v>105</v>
      </c>
      <c r="E18" s="54">
        <v>72</v>
      </c>
      <c r="F18" s="54" t="s">
        <v>186</v>
      </c>
      <c r="G18" s="68">
        <f>VLOOKUP(B18,'[1]DUNG CU'!$B$3:$E$266,4,0)</f>
        <v>3800000</v>
      </c>
      <c r="H18" s="68">
        <f t="shared" si="0"/>
        <v>2029.91452991453</v>
      </c>
      <c r="I18" s="70">
        <f t="shared" si="1"/>
        <v>101.4957264957265</v>
      </c>
    </row>
    <row r="19" spans="1:9" ht="21.95" customHeight="1" x14ac:dyDescent="0.25">
      <c r="A19" s="54"/>
      <c r="B19" s="133" t="s">
        <v>540</v>
      </c>
      <c r="C19" s="58" t="s">
        <v>187</v>
      </c>
      <c r="D19" s="54" t="s">
        <v>105</v>
      </c>
      <c r="E19" s="54">
        <v>72</v>
      </c>
      <c r="F19" s="54" t="s">
        <v>50</v>
      </c>
      <c r="G19" s="68">
        <f>VLOOKUP(B19,'[1]DUNG CU'!$B$3:$E$266,4,0)</f>
        <v>2850000</v>
      </c>
      <c r="H19" s="68">
        <f t="shared" si="0"/>
        <v>1522.4358974358975</v>
      </c>
      <c r="I19" s="70">
        <f t="shared" si="1"/>
        <v>304.4871794871795</v>
      </c>
    </row>
    <row r="20" spans="1:9" ht="21.95" customHeight="1" x14ac:dyDescent="0.25">
      <c r="A20" s="54"/>
      <c r="B20" s="133" t="s">
        <v>541</v>
      </c>
      <c r="C20" s="58" t="s">
        <v>188</v>
      </c>
      <c r="D20" s="54" t="s">
        <v>105</v>
      </c>
      <c r="E20" s="54">
        <v>72</v>
      </c>
      <c r="F20" s="54" t="s">
        <v>50</v>
      </c>
      <c r="G20" s="68">
        <f>VLOOKUP(B20,'[1]DUNG CU'!$B$3:$E$266,4,0)</f>
        <v>80000</v>
      </c>
      <c r="H20" s="68">
        <f t="shared" si="0"/>
        <v>42.735042735042732</v>
      </c>
      <c r="I20" s="70">
        <f t="shared" si="1"/>
        <v>8.5470085470085468</v>
      </c>
    </row>
    <row r="21" spans="1:9" ht="21.95" customHeight="1" x14ac:dyDescent="0.25">
      <c r="A21" s="54"/>
      <c r="B21" s="133" t="s">
        <v>542</v>
      </c>
      <c r="C21" s="58" t="s">
        <v>189</v>
      </c>
      <c r="D21" s="54" t="s">
        <v>190</v>
      </c>
      <c r="E21" s="54"/>
      <c r="F21" s="54" t="s">
        <v>191</v>
      </c>
      <c r="G21" s="68">
        <f>VLOOKUP(B21,'[1]DUNG CU'!$B$3:$E$266,4,0)</f>
        <v>1755</v>
      </c>
      <c r="H21" s="68"/>
      <c r="I21" s="70">
        <f>F21*G21</f>
        <v>814.32</v>
      </c>
    </row>
    <row r="22" spans="1:9" ht="21.95" customHeight="1" x14ac:dyDescent="0.25">
      <c r="A22" s="60"/>
      <c r="B22" s="134"/>
      <c r="C22" s="164" t="s">
        <v>652</v>
      </c>
      <c r="D22" s="165"/>
      <c r="E22" s="165"/>
      <c r="F22" s="166">
        <v>0.1</v>
      </c>
      <c r="G22" s="73"/>
      <c r="H22" s="73"/>
      <c r="I22" s="75">
        <f>SUM(I6:I21)*F22</f>
        <v>173.34759829059831</v>
      </c>
    </row>
    <row r="23" spans="1:9" ht="21.95" customHeight="1" x14ac:dyDescent="0.25">
      <c r="A23" s="51">
        <v>2</v>
      </c>
      <c r="B23" s="110" t="s">
        <v>51</v>
      </c>
      <c r="C23" s="311" t="s">
        <v>192</v>
      </c>
      <c r="D23" s="311"/>
      <c r="E23" s="311"/>
      <c r="F23" s="311"/>
      <c r="G23" s="17"/>
      <c r="H23" s="17"/>
      <c r="I23" s="32">
        <f>SUM(I24:I51)</f>
        <v>119823.94101709401</v>
      </c>
    </row>
    <row r="24" spans="1:9" ht="29.25" customHeight="1" x14ac:dyDescent="0.25">
      <c r="A24" s="62"/>
      <c r="B24" s="132" t="s">
        <v>517</v>
      </c>
      <c r="C24" s="63" t="s">
        <v>144</v>
      </c>
      <c r="D24" s="62" t="s">
        <v>105</v>
      </c>
      <c r="E24" s="62">
        <v>6</v>
      </c>
      <c r="F24" s="62" t="s">
        <v>35</v>
      </c>
      <c r="G24" s="64">
        <f>VLOOKUP(B24,'[1]DUNG CU'!$B$3:$E$266,4,0)</f>
        <v>55000</v>
      </c>
      <c r="H24" s="64">
        <f>G24/(E24*26)</f>
        <v>352.56410256410254</v>
      </c>
      <c r="I24" s="66">
        <f t="shared" si="1"/>
        <v>211.53846153846152</v>
      </c>
    </row>
    <row r="25" spans="1:9" ht="21.95" customHeight="1" x14ac:dyDescent="0.25">
      <c r="A25" s="54"/>
      <c r="B25" s="133" t="s">
        <v>518</v>
      </c>
      <c r="C25" s="58" t="s">
        <v>145</v>
      </c>
      <c r="D25" s="54" t="s">
        <v>105</v>
      </c>
      <c r="E25" s="54">
        <v>6</v>
      </c>
      <c r="F25" s="54" t="s">
        <v>35</v>
      </c>
      <c r="G25" s="68">
        <f>VLOOKUP(B25,'[1]DUNG CU'!$B$3:$E$266,4,0)</f>
        <v>4600000</v>
      </c>
      <c r="H25" s="68">
        <f t="shared" ref="H25:H49" si="2">G25/(E25*26)</f>
        <v>29487.179487179488</v>
      </c>
      <c r="I25" s="70">
        <f t="shared" si="1"/>
        <v>17692.307692307691</v>
      </c>
    </row>
    <row r="26" spans="1:9" ht="21.95" customHeight="1" x14ac:dyDescent="0.25">
      <c r="A26" s="54"/>
      <c r="B26" s="133" t="s">
        <v>543</v>
      </c>
      <c r="C26" s="58" t="s">
        <v>193</v>
      </c>
      <c r="D26" s="54" t="s">
        <v>105</v>
      </c>
      <c r="E26" s="54">
        <v>6</v>
      </c>
      <c r="F26" s="54" t="s">
        <v>35</v>
      </c>
      <c r="G26" s="68">
        <f>VLOOKUP(B26,'[1]DUNG CU'!$B$3:$E$266,4,0)</f>
        <v>70000</v>
      </c>
      <c r="H26" s="68">
        <f t="shared" si="2"/>
        <v>448.71794871794873</v>
      </c>
      <c r="I26" s="70">
        <f t="shared" si="1"/>
        <v>269.23076923076923</v>
      </c>
    </row>
    <row r="27" spans="1:9" ht="21.95" customHeight="1" x14ac:dyDescent="0.25">
      <c r="A27" s="54"/>
      <c r="B27" s="133" t="s">
        <v>520</v>
      </c>
      <c r="C27" s="58" t="s">
        <v>147</v>
      </c>
      <c r="D27" s="54" t="s">
        <v>105</v>
      </c>
      <c r="E27" s="54">
        <v>1</v>
      </c>
      <c r="F27" s="54" t="s">
        <v>35</v>
      </c>
      <c r="G27" s="68">
        <f>VLOOKUP(B27,'[1]DUNG CU'!$B$3:$E$266,4,0)</f>
        <v>3000</v>
      </c>
      <c r="H27" s="68">
        <f t="shared" si="2"/>
        <v>115.38461538461539</v>
      </c>
      <c r="I27" s="70">
        <f t="shared" si="1"/>
        <v>69.230769230769226</v>
      </c>
    </row>
    <row r="28" spans="1:9" ht="21.95" customHeight="1" x14ac:dyDescent="0.25">
      <c r="A28" s="54"/>
      <c r="B28" s="133" t="s">
        <v>521</v>
      </c>
      <c r="C28" s="58" t="s">
        <v>148</v>
      </c>
      <c r="D28" s="54" t="s">
        <v>105</v>
      </c>
      <c r="E28" s="54">
        <v>6</v>
      </c>
      <c r="F28" s="54" t="s">
        <v>35</v>
      </c>
      <c r="G28" s="68">
        <f>VLOOKUP(B28,'[1]DUNG CU'!$B$3:$E$266,4,0)</f>
        <v>110000</v>
      </c>
      <c r="H28" s="68">
        <f t="shared" si="2"/>
        <v>705.12820512820508</v>
      </c>
      <c r="I28" s="70">
        <f t="shared" si="1"/>
        <v>423.07692307692304</v>
      </c>
    </row>
    <row r="29" spans="1:9" ht="21.95" customHeight="1" x14ac:dyDescent="0.25">
      <c r="A29" s="54"/>
      <c r="B29" s="133" t="s">
        <v>544</v>
      </c>
      <c r="C29" s="58" t="s">
        <v>194</v>
      </c>
      <c r="D29" s="54" t="s">
        <v>105</v>
      </c>
      <c r="E29" s="54">
        <v>6</v>
      </c>
      <c r="F29" s="54" t="s">
        <v>35</v>
      </c>
      <c r="G29" s="68">
        <f>VLOOKUP(B29,'[1]DUNG CU'!$B$3:$E$266,4,0)</f>
        <v>60000</v>
      </c>
      <c r="H29" s="68">
        <f t="shared" si="2"/>
        <v>384.61538461538464</v>
      </c>
      <c r="I29" s="70">
        <f t="shared" si="1"/>
        <v>230.76923076923077</v>
      </c>
    </row>
    <row r="30" spans="1:9" ht="21.95" customHeight="1" x14ac:dyDescent="0.25">
      <c r="A30" s="54"/>
      <c r="B30" s="133" t="s">
        <v>545</v>
      </c>
      <c r="C30" s="58" t="s">
        <v>195</v>
      </c>
      <c r="D30" s="54" t="s">
        <v>105</v>
      </c>
      <c r="E30" s="54">
        <v>6</v>
      </c>
      <c r="F30" s="54" t="s">
        <v>35</v>
      </c>
      <c r="G30" s="68">
        <f>VLOOKUP(B30,'[1]DUNG CU'!$B$3:$E$266,4,0)</f>
        <v>20000</v>
      </c>
      <c r="H30" s="68">
        <f t="shared" si="2"/>
        <v>128.2051282051282</v>
      </c>
      <c r="I30" s="70">
        <f t="shared" si="1"/>
        <v>76.92307692307692</v>
      </c>
    </row>
    <row r="31" spans="1:9" ht="21.95" customHeight="1" x14ac:dyDescent="0.25">
      <c r="A31" s="54"/>
      <c r="B31" s="133" t="s">
        <v>546</v>
      </c>
      <c r="C31" s="58" t="s">
        <v>196</v>
      </c>
      <c r="D31" s="54" t="s">
        <v>105</v>
      </c>
      <c r="E31" s="54">
        <v>6</v>
      </c>
      <c r="F31" s="54" t="s">
        <v>35</v>
      </c>
      <c r="G31" s="68">
        <f>VLOOKUP(B31,'[1]DUNG CU'!$B$3:$E$266,4,0)</f>
        <v>80000</v>
      </c>
      <c r="H31" s="68">
        <f t="shared" si="2"/>
        <v>512.82051282051282</v>
      </c>
      <c r="I31" s="70">
        <f t="shared" si="1"/>
        <v>307.69230769230768</v>
      </c>
    </row>
    <row r="32" spans="1:9" ht="21.95" customHeight="1" x14ac:dyDescent="0.25">
      <c r="A32" s="60"/>
      <c r="B32" s="134" t="s">
        <v>547</v>
      </c>
      <c r="C32" s="61" t="s">
        <v>197</v>
      </c>
      <c r="D32" s="60" t="s">
        <v>105</v>
      </c>
      <c r="E32" s="60">
        <v>6</v>
      </c>
      <c r="F32" s="60" t="s">
        <v>35</v>
      </c>
      <c r="G32" s="73">
        <f>VLOOKUP(B32,'[1]DUNG CU'!$B$3:$E$266,4,0)</f>
        <v>15000</v>
      </c>
      <c r="H32" s="73">
        <f t="shared" si="2"/>
        <v>96.15384615384616</v>
      </c>
      <c r="I32" s="75">
        <f t="shared" si="1"/>
        <v>57.692307692307693</v>
      </c>
    </row>
    <row r="33" spans="1:9" ht="31.5" customHeight="1" x14ac:dyDescent="0.25">
      <c r="A33" s="95"/>
      <c r="B33" s="174" t="s">
        <v>548</v>
      </c>
      <c r="C33" s="175" t="s">
        <v>198</v>
      </c>
      <c r="D33" s="95" t="s">
        <v>105</v>
      </c>
      <c r="E33" s="95">
        <v>6</v>
      </c>
      <c r="F33" s="95" t="s">
        <v>35</v>
      </c>
      <c r="G33" s="176">
        <f>VLOOKUP(B33,'[1]DUNG CU'!$B$3:$E$266,4,0)</f>
        <v>85000</v>
      </c>
      <c r="H33" s="176">
        <f t="shared" si="2"/>
        <v>544.87179487179492</v>
      </c>
      <c r="I33" s="177">
        <f t="shared" si="1"/>
        <v>326.92307692307696</v>
      </c>
    </row>
    <row r="34" spans="1:9" ht="31.5" customHeight="1" x14ac:dyDescent="0.25">
      <c r="A34" s="54"/>
      <c r="B34" s="133" t="s">
        <v>549</v>
      </c>
      <c r="C34" s="58" t="s">
        <v>199</v>
      </c>
      <c r="D34" s="54" t="s">
        <v>105</v>
      </c>
      <c r="E34" s="54">
        <v>6</v>
      </c>
      <c r="F34" s="54" t="s">
        <v>35</v>
      </c>
      <c r="G34" s="68">
        <f>VLOOKUP(B34,'[1]DUNG CU'!$B$3:$E$266,4,0)</f>
        <v>143000</v>
      </c>
      <c r="H34" s="68">
        <f t="shared" si="2"/>
        <v>916.66666666666663</v>
      </c>
      <c r="I34" s="70">
        <f t="shared" si="1"/>
        <v>550</v>
      </c>
    </row>
    <row r="35" spans="1:9" ht="21.95" customHeight="1" x14ac:dyDescent="0.25">
      <c r="A35" s="54"/>
      <c r="B35" s="133" t="s">
        <v>550</v>
      </c>
      <c r="C35" s="58" t="s">
        <v>200</v>
      </c>
      <c r="D35" s="54" t="s">
        <v>105</v>
      </c>
      <c r="E35" s="54">
        <v>1</v>
      </c>
      <c r="F35" s="54" t="s">
        <v>77</v>
      </c>
      <c r="G35" s="68">
        <f>VLOOKUP(B35,'[1]DUNG CU'!$B$3:$E$266,4,0)</f>
        <v>5000000</v>
      </c>
      <c r="H35" s="68">
        <f t="shared" si="2"/>
        <v>192307.69230769231</v>
      </c>
      <c r="I35" s="70">
        <f t="shared" si="1"/>
        <v>57692.307692307695</v>
      </c>
    </row>
    <row r="36" spans="1:9" ht="21.95" customHeight="1" x14ac:dyDescent="0.25">
      <c r="A36" s="54"/>
      <c r="B36" s="133" t="s">
        <v>551</v>
      </c>
      <c r="C36" s="58" t="s">
        <v>201</v>
      </c>
      <c r="D36" s="54" t="s">
        <v>105</v>
      </c>
      <c r="E36" s="54">
        <v>24</v>
      </c>
      <c r="F36" s="54" t="s">
        <v>35</v>
      </c>
      <c r="G36" s="68">
        <f>VLOOKUP(B36,'[1]DUNG CU'!$B$3:$E$266,4,0)</f>
        <v>6360000</v>
      </c>
      <c r="H36" s="68">
        <f t="shared" si="2"/>
        <v>10192.307692307691</v>
      </c>
      <c r="I36" s="70">
        <f t="shared" si="1"/>
        <v>6115.3846153846143</v>
      </c>
    </row>
    <row r="37" spans="1:9" ht="21.95" customHeight="1" x14ac:dyDescent="0.25">
      <c r="A37" s="54"/>
      <c r="B37" s="133" t="s">
        <v>552</v>
      </c>
      <c r="C37" s="58" t="s">
        <v>202</v>
      </c>
      <c r="D37" s="54" t="s">
        <v>105</v>
      </c>
      <c r="E37" s="54">
        <v>24</v>
      </c>
      <c r="F37" s="54" t="s">
        <v>35</v>
      </c>
      <c r="G37" s="68">
        <f>VLOOKUP(B37,'[1]DUNG CU'!$B$3:$E$266,4,0)</f>
        <v>4500000</v>
      </c>
      <c r="H37" s="68">
        <f t="shared" si="2"/>
        <v>7211.5384615384619</v>
      </c>
      <c r="I37" s="70">
        <f t="shared" si="1"/>
        <v>4326.9230769230771</v>
      </c>
    </row>
    <row r="38" spans="1:9" ht="21.95" customHeight="1" x14ac:dyDescent="0.25">
      <c r="A38" s="54"/>
      <c r="B38" s="133" t="s">
        <v>553</v>
      </c>
      <c r="C38" s="58" t="s">
        <v>203</v>
      </c>
      <c r="D38" s="54" t="s">
        <v>105</v>
      </c>
      <c r="E38" s="54">
        <v>24</v>
      </c>
      <c r="F38" s="54" t="s">
        <v>35</v>
      </c>
      <c r="G38" s="68">
        <f>VLOOKUP(B38,'[1]DUNG CU'!$B$3:$E$266,4,0)</f>
        <v>19000000</v>
      </c>
      <c r="H38" s="68">
        <f t="shared" si="2"/>
        <v>30448.717948717949</v>
      </c>
      <c r="I38" s="70">
        <f t="shared" si="1"/>
        <v>18269.23076923077</v>
      </c>
    </row>
    <row r="39" spans="1:9" ht="21.95" customHeight="1" x14ac:dyDescent="0.25">
      <c r="A39" s="54"/>
      <c r="B39" s="133" t="s">
        <v>533</v>
      </c>
      <c r="C39" s="58" t="s">
        <v>175</v>
      </c>
      <c r="D39" s="54" t="s">
        <v>105</v>
      </c>
      <c r="E39" s="54">
        <v>12</v>
      </c>
      <c r="F39" s="54" t="s">
        <v>106</v>
      </c>
      <c r="G39" s="68">
        <f>VLOOKUP(B39,'[1]DUNG CU'!$B$3:$E$266,4,0)</f>
        <v>30000</v>
      </c>
      <c r="H39" s="68">
        <f t="shared" si="2"/>
        <v>96.15384615384616</v>
      </c>
      <c r="I39" s="70">
        <f t="shared" si="1"/>
        <v>7.6923076923076934</v>
      </c>
    </row>
    <row r="40" spans="1:9" ht="21.95" customHeight="1" x14ac:dyDescent="0.25">
      <c r="A40" s="54"/>
      <c r="B40" s="133" t="s">
        <v>501</v>
      </c>
      <c r="C40" s="58" t="s">
        <v>112</v>
      </c>
      <c r="D40" s="54" t="s">
        <v>126</v>
      </c>
      <c r="E40" s="54" t="s">
        <v>127</v>
      </c>
      <c r="F40" s="54" t="s">
        <v>128</v>
      </c>
      <c r="G40" s="68">
        <f>VLOOKUP(B40,'[1]DUNG CU'!$B$3:$E$266,4,0)</f>
        <v>80000</v>
      </c>
      <c r="H40" s="68">
        <f t="shared" si="2"/>
        <v>10256.410256410256</v>
      </c>
      <c r="I40" s="70">
        <f t="shared" si="1"/>
        <v>102.56410256410255</v>
      </c>
    </row>
    <row r="41" spans="1:9" ht="21.95" customHeight="1" x14ac:dyDescent="0.25">
      <c r="A41" s="54"/>
      <c r="B41" s="133" t="s">
        <v>508</v>
      </c>
      <c r="C41" s="58" t="s">
        <v>129</v>
      </c>
      <c r="D41" s="54" t="s">
        <v>126</v>
      </c>
      <c r="E41" s="54" t="s">
        <v>127</v>
      </c>
      <c r="F41" s="54" t="s">
        <v>128</v>
      </c>
      <c r="G41" s="68">
        <f>VLOOKUP(B41,'[1]DUNG CU'!$B$3:$E$266,4,0)</f>
        <v>200000</v>
      </c>
      <c r="H41" s="68">
        <f t="shared" si="2"/>
        <v>25641.025641025641</v>
      </c>
      <c r="I41" s="70">
        <f t="shared" si="1"/>
        <v>256.41025641025641</v>
      </c>
    </row>
    <row r="42" spans="1:9" ht="21.95" customHeight="1" x14ac:dyDescent="0.25">
      <c r="A42" s="54"/>
      <c r="B42" s="133" t="s">
        <v>534</v>
      </c>
      <c r="C42" s="58" t="s">
        <v>177</v>
      </c>
      <c r="D42" s="54" t="s">
        <v>105</v>
      </c>
      <c r="E42" s="54">
        <v>36</v>
      </c>
      <c r="F42" s="54" t="s">
        <v>204</v>
      </c>
      <c r="G42" s="68">
        <f>VLOOKUP(B42,'[1]DUNG CU'!$B$3:$E$266,4,0)</f>
        <v>500000</v>
      </c>
      <c r="H42" s="68">
        <f t="shared" si="2"/>
        <v>534.18803418803418</v>
      </c>
      <c r="I42" s="70">
        <f t="shared" si="1"/>
        <v>32.051282051282051</v>
      </c>
    </row>
    <row r="43" spans="1:9" ht="26.25" customHeight="1" x14ac:dyDescent="0.25">
      <c r="A43" s="54"/>
      <c r="B43" s="133" t="s">
        <v>535</v>
      </c>
      <c r="C43" s="58" t="s">
        <v>179</v>
      </c>
      <c r="D43" s="54" t="s">
        <v>105</v>
      </c>
      <c r="E43" s="54">
        <v>36</v>
      </c>
      <c r="F43" s="54" t="s">
        <v>204</v>
      </c>
      <c r="G43" s="68">
        <f>VLOOKUP(B43,'[1]DUNG CU'!$B$3:$E$266,4,0)</f>
        <v>250000</v>
      </c>
      <c r="H43" s="68">
        <f t="shared" si="2"/>
        <v>267.09401709401709</v>
      </c>
      <c r="I43" s="70">
        <f t="shared" si="1"/>
        <v>16.025641025641026</v>
      </c>
    </row>
    <row r="44" spans="1:9" ht="21.95" customHeight="1" x14ac:dyDescent="0.25">
      <c r="A44" s="54"/>
      <c r="B44" s="133" t="s">
        <v>536</v>
      </c>
      <c r="C44" s="58" t="s">
        <v>180</v>
      </c>
      <c r="D44" s="54" t="s">
        <v>105</v>
      </c>
      <c r="E44" s="54">
        <v>60</v>
      </c>
      <c r="F44" s="54" t="s">
        <v>205</v>
      </c>
      <c r="G44" s="68">
        <f>VLOOKUP(B44,'[1]DUNG CU'!$B$3:$E$266,4,0)</f>
        <v>3000000</v>
      </c>
      <c r="H44" s="68">
        <f t="shared" si="2"/>
        <v>1923.0769230769231</v>
      </c>
      <c r="I44" s="70">
        <f t="shared" si="1"/>
        <v>5.7692307692307692</v>
      </c>
    </row>
    <row r="45" spans="1:9" ht="21.95" customHeight="1" x14ac:dyDescent="0.25">
      <c r="A45" s="54"/>
      <c r="B45" s="133" t="s">
        <v>537</v>
      </c>
      <c r="C45" s="58" t="s">
        <v>182</v>
      </c>
      <c r="D45" s="54" t="s">
        <v>105</v>
      </c>
      <c r="E45" s="54">
        <v>36</v>
      </c>
      <c r="F45" s="54" t="s">
        <v>206</v>
      </c>
      <c r="G45" s="68">
        <f>VLOOKUP(B45,'[1]DUNG CU'!$B$3:$E$266,4,0)</f>
        <v>1500000</v>
      </c>
      <c r="H45" s="68">
        <f t="shared" si="2"/>
        <v>1602.5641025641025</v>
      </c>
      <c r="I45" s="70">
        <f t="shared" si="1"/>
        <v>36.858974358974358</v>
      </c>
    </row>
    <row r="46" spans="1:9" ht="21.95" customHeight="1" x14ac:dyDescent="0.25">
      <c r="A46" s="54"/>
      <c r="B46" s="133" t="s">
        <v>538</v>
      </c>
      <c r="C46" s="58" t="s">
        <v>184</v>
      </c>
      <c r="D46" s="54" t="s">
        <v>108</v>
      </c>
      <c r="E46" s="54">
        <v>24</v>
      </c>
      <c r="F46" s="54" t="s">
        <v>35</v>
      </c>
      <c r="G46" s="68">
        <f>VLOOKUP(B46,'[1]DUNG CU'!$B$3:$E$266,4,0)</f>
        <v>40000</v>
      </c>
      <c r="H46" s="68">
        <f t="shared" si="2"/>
        <v>64.102564102564102</v>
      </c>
      <c r="I46" s="70">
        <f t="shared" si="1"/>
        <v>38.46153846153846</v>
      </c>
    </row>
    <row r="47" spans="1:9" ht="21.95" customHeight="1" x14ac:dyDescent="0.25">
      <c r="A47" s="54"/>
      <c r="B47" s="133" t="s">
        <v>539</v>
      </c>
      <c r="C47" s="58" t="s">
        <v>185</v>
      </c>
      <c r="D47" s="54" t="s">
        <v>105</v>
      </c>
      <c r="E47" s="54">
        <v>72</v>
      </c>
      <c r="F47" s="54" t="s">
        <v>106</v>
      </c>
      <c r="G47" s="68">
        <f>VLOOKUP(B47,'[1]DUNG CU'!$B$3:$E$266,4,0)</f>
        <v>3800000</v>
      </c>
      <c r="H47" s="68">
        <f t="shared" si="2"/>
        <v>2029.91452991453</v>
      </c>
      <c r="I47" s="70">
        <f t="shared" si="1"/>
        <v>162.39316239316241</v>
      </c>
    </row>
    <row r="48" spans="1:9" ht="21.95" customHeight="1" x14ac:dyDescent="0.25">
      <c r="A48" s="54"/>
      <c r="B48" s="133" t="s">
        <v>540</v>
      </c>
      <c r="C48" s="58" t="s">
        <v>187</v>
      </c>
      <c r="D48" s="54" t="s">
        <v>105</v>
      </c>
      <c r="E48" s="54">
        <v>72</v>
      </c>
      <c r="F48" s="54" t="s">
        <v>50</v>
      </c>
      <c r="G48" s="68">
        <f>VLOOKUP(B48,'[1]DUNG CU'!$B$3:$E$266,4,0)</f>
        <v>2850000</v>
      </c>
      <c r="H48" s="68">
        <f t="shared" si="2"/>
        <v>1522.4358974358975</v>
      </c>
      <c r="I48" s="70">
        <f t="shared" si="1"/>
        <v>304.4871794871795</v>
      </c>
    </row>
    <row r="49" spans="1:9" ht="21.95" customHeight="1" x14ac:dyDescent="0.25">
      <c r="A49" s="54"/>
      <c r="B49" s="133" t="s">
        <v>541</v>
      </c>
      <c r="C49" s="58" t="s">
        <v>188</v>
      </c>
      <c r="D49" s="54" t="s">
        <v>105</v>
      </c>
      <c r="E49" s="54">
        <v>72</v>
      </c>
      <c r="F49" s="54" t="s">
        <v>35</v>
      </c>
      <c r="G49" s="68">
        <f>VLOOKUP(B49,'[1]DUNG CU'!$B$3:$E$266,4,0)</f>
        <v>80000</v>
      </c>
      <c r="H49" s="68">
        <f t="shared" si="2"/>
        <v>42.735042735042732</v>
      </c>
      <c r="I49" s="70">
        <f t="shared" si="1"/>
        <v>25.641025641025639</v>
      </c>
    </row>
    <row r="50" spans="1:9" ht="21.95" customHeight="1" x14ac:dyDescent="0.25">
      <c r="A50" s="54"/>
      <c r="B50" s="133" t="s">
        <v>542</v>
      </c>
      <c r="C50" s="58" t="s">
        <v>189</v>
      </c>
      <c r="D50" s="54" t="s">
        <v>190</v>
      </c>
      <c r="E50" s="54"/>
      <c r="F50" s="54" t="s">
        <v>207</v>
      </c>
      <c r="G50" s="68">
        <f>VLOOKUP(B50,'[1]DUNG CU'!$B$3:$E$266,4,0)</f>
        <v>1755</v>
      </c>
      <c r="H50" s="68"/>
      <c r="I50" s="70">
        <f>F50*G50</f>
        <v>1323.27</v>
      </c>
    </row>
    <row r="51" spans="1:9" ht="21.95" customHeight="1" x14ac:dyDescent="0.25">
      <c r="A51" s="60"/>
      <c r="B51" s="134"/>
      <c r="C51" s="164" t="s">
        <v>652</v>
      </c>
      <c r="D51" s="165"/>
      <c r="E51" s="165"/>
      <c r="F51" s="166">
        <v>0.1</v>
      </c>
      <c r="G51" s="73"/>
      <c r="H51" s="73"/>
      <c r="I51" s="75">
        <f>SUM(I24:I50)*F51</f>
        <v>10893.085547008546</v>
      </c>
    </row>
    <row r="52" spans="1:9" ht="21.95" customHeight="1" x14ac:dyDescent="0.25">
      <c r="A52" s="51">
        <v>3</v>
      </c>
      <c r="B52" s="110" t="s">
        <v>53</v>
      </c>
      <c r="C52" s="110" t="s">
        <v>711</v>
      </c>
      <c r="D52" s="25"/>
      <c r="E52" s="311"/>
      <c r="F52" s="311"/>
      <c r="G52" s="17"/>
      <c r="H52" s="17"/>
      <c r="I52" s="32">
        <f>SUM(I53:I69)</f>
        <v>1906.8235811965815</v>
      </c>
    </row>
    <row r="53" spans="1:9" ht="21.95" customHeight="1" x14ac:dyDescent="0.25">
      <c r="A53" s="87"/>
      <c r="B53" s="132" t="s">
        <v>509</v>
      </c>
      <c r="C53" s="63" t="s">
        <v>130</v>
      </c>
      <c r="D53" s="62" t="s">
        <v>105</v>
      </c>
      <c r="E53" s="62">
        <v>36</v>
      </c>
      <c r="F53" s="62" t="s">
        <v>50</v>
      </c>
      <c r="G53" s="64">
        <f>VLOOKUP(B53,'[1]DUNG CU'!$B$3:$E$266,4,0)</f>
        <v>20000</v>
      </c>
      <c r="H53" s="64">
        <f>G53/(E53*26)</f>
        <v>21.367521367521366</v>
      </c>
      <c r="I53" s="66">
        <f t="shared" si="1"/>
        <v>4.2735042735042734</v>
      </c>
    </row>
    <row r="54" spans="1:9" ht="21.95" customHeight="1" x14ac:dyDescent="0.25">
      <c r="A54" s="88"/>
      <c r="B54" s="133" t="s">
        <v>512</v>
      </c>
      <c r="C54" s="58" t="s">
        <v>131</v>
      </c>
      <c r="D54" s="54" t="s">
        <v>105</v>
      </c>
      <c r="E54" s="54">
        <v>60</v>
      </c>
      <c r="F54" s="54" t="s">
        <v>123</v>
      </c>
      <c r="G54" s="68">
        <f>VLOOKUP(B54,'[1]DUNG CU'!$B$3:$E$266,4,0)</f>
        <v>80000</v>
      </c>
      <c r="H54" s="68">
        <f t="shared" ref="H54:H67" si="3">G54/(E54*26)</f>
        <v>51.282051282051285</v>
      </c>
      <c r="I54" s="70">
        <f t="shared" si="1"/>
        <v>8.2051282051282062</v>
      </c>
    </row>
    <row r="55" spans="1:9" ht="21.95" customHeight="1" x14ac:dyDescent="0.25">
      <c r="A55" s="88"/>
      <c r="B55" s="133" t="s">
        <v>531</v>
      </c>
      <c r="C55" s="58" t="s">
        <v>172</v>
      </c>
      <c r="D55" s="54" t="s">
        <v>173</v>
      </c>
      <c r="E55" s="54">
        <v>1</v>
      </c>
      <c r="F55" s="54" t="s">
        <v>50</v>
      </c>
      <c r="G55" s="68">
        <f>VLOOKUP(B55,'[1]DUNG CU'!$B$3:$E$266,4,0)</f>
        <v>4000</v>
      </c>
      <c r="H55" s="68">
        <f t="shared" si="3"/>
        <v>153.84615384615384</v>
      </c>
      <c r="I55" s="70">
        <f t="shared" si="1"/>
        <v>30.76923076923077</v>
      </c>
    </row>
    <row r="56" spans="1:9" ht="21.95" customHeight="1" x14ac:dyDescent="0.25">
      <c r="A56" s="88"/>
      <c r="B56" s="133" t="s">
        <v>532</v>
      </c>
      <c r="C56" s="58" t="s">
        <v>174</v>
      </c>
      <c r="D56" s="54" t="s">
        <v>173</v>
      </c>
      <c r="E56" s="54">
        <v>1</v>
      </c>
      <c r="F56" s="54" t="s">
        <v>50</v>
      </c>
      <c r="G56" s="68">
        <f>VLOOKUP(B56,'[1]DUNG CU'!$B$3:$E$266,4,0)</f>
        <v>4000</v>
      </c>
      <c r="H56" s="68">
        <f t="shared" si="3"/>
        <v>153.84615384615384</v>
      </c>
      <c r="I56" s="70">
        <f t="shared" si="1"/>
        <v>30.76923076923077</v>
      </c>
    </row>
    <row r="57" spans="1:9" ht="21.95" customHeight="1" x14ac:dyDescent="0.25">
      <c r="A57" s="88"/>
      <c r="B57" s="133" t="s">
        <v>533</v>
      </c>
      <c r="C57" s="58" t="s">
        <v>175</v>
      </c>
      <c r="D57" s="54" t="s">
        <v>105</v>
      </c>
      <c r="E57" s="54">
        <v>12</v>
      </c>
      <c r="F57" s="54" t="s">
        <v>106</v>
      </c>
      <c r="G57" s="68">
        <f>VLOOKUP(B57,'[1]DUNG CU'!$B$3:$E$266,4,0)</f>
        <v>30000</v>
      </c>
      <c r="H57" s="68">
        <f t="shared" si="3"/>
        <v>96.15384615384616</v>
      </c>
      <c r="I57" s="70">
        <f t="shared" si="1"/>
        <v>7.6923076923076934</v>
      </c>
    </row>
    <row r="58" spans="1:9" ht="21.95" customHeight="1" x14ac:dyDescent="0.25">
      <c r="A58" s="88"/>
      <c r="B58" s="133" t="s">
        <v>501</v>
      </c>
      <c r="C58" s="58" t="s">
        <v>112</v>
      </c>
      <c r="D58" s="54" t="s">
        <v>126</v>
      </c>
      <c r="E58" s="54" t="s">
        <v>176</v>
      </c>
      <c r="F58" s="54" t="s">
        <v>128</v>
      </c>
      <c r="G58" s="68">
        <f>VLOOKUP(B58,'[1]DUNG CU'!$B$3:$E$266,4,0)</f>
        <v>80000</v>
      </c>
      <c r="H58" s="68">
        <f t="shared" si="3"/>
        <v>10256.410256410256</v>
      </c>
      <c r="I58" s="70">
        <f t="shared" si="1"/>
        <v>102.56410256410255</v>
      </c>
    </row>
    <row r="59" spans="1:9" ht="21.95" customHeight="1" x14ac:dyDescent="0.25">
      <c r="A59" s="88"/>
      <c r="B59" s="133" t="s">
        <v>508</v>
      </c>
      <c r="C59" s="58" t="s">
        <v>129</v>
      </c>
      <c r="D59" s="54" t="s">
        <v>126</v>
      </c>
      <c r="E59" s="54" t="s">
        <v>127</v>
      </c>
      <c r="F59" s="54" t="s">
        <v>128</v>
      </c>
      <c r="G59" s="68">
        <f>VLOOKUP(B59,'[1]DUNG CU'!$B$3:$E$266,4,0)</f>
        <v>200000</v>
      </c>
      <c r="H59" s="68">
        <f t="shared" si="3"/>
        <v>25641.025641025641</v>
      </c>
      <c r="I59" s="70">
        <f t="shared" si="1"/>
        <v>256.41025641025641</v>
      </c>
    </row>
    <row r="60" spans="1:9" ht="21.95" customHeight="1" x14ac:dyDescent="0.25">
      <c r="A60" s="88"/>
      <c r="B60" s="133" t="s">
        <v>534</v>
      </c>
      <c r="C60" s="58" t="s">
        <v>177</v>
      </c>
      <c r="D60" s="54" t="s">
        <v>105</v>
      </c>
      <c r="E60" s="54">
        <v>36</v>
      </c>
      <c r="F60" s="54" t="s">
        <v>178</v>
      </c>
      <c r="G60" s="68">
        <f>VLOOKUP(B60,'[1]DUNG CU'!$B$3:$E$266,4,0)</f>
        <v>500000</v>
      </c>
      <c r="H60" s="68">
        <f t="shared" si="3"/>
        <v>534.18803418803418</v>
      </c>
      <c r="I60" s="70">
        <f t="shared" si="1"/>
        <v>17.628205128205128</v>
      </c>
    </row>
    <row r="61" spans="1:9" ht="27.75" customHeight="1" x14ac:dyDescent="0.25">
      <c r="A61" s="91"/>
      <c r="B61" s="134" t="s">
        <v>535</v>
      </c>
      <c r="C61" s="61" t="s">
        <v>179</v>
      </c>
      <c r="D61" s="60" t="s">
        <v>105</v>
      </c>
      <c r="E61" s="60">
        <v>36</v>
      </c>
      <c r="F61" s="60" t="s">
        <v>178</v>
      </c>
      <c r="G61" s="73">
        <f>VLOOKUP(B61,'[1]DUNG CU'!$B$3:$E$266,4,0)</f>
        <v>250000</v>
      </c>
      <c r="H61" s="73">
        <f t="shared" si="3"/>
        <v>267.09401709401709</v>
      </c>
      <c r="I61" s="75">
        <f t="shared" si="1"/>
        <v>8.8141025641025639</v>
      </c>
    </row>
    <row r="62" spans="1:9" ht="21.95" customHeight="1" x14ac:dyDescent="0.25">
      <c r="A62" s="222"/>
      <c r="B62" s="209" t="s">
        <v>536</v>
      </c>
      <c r="C62" s="251" t="s">
        <v>180</v>
      </c>
      <c r="D62" s="208" t="s">
        <v>105</v>
      </c>
      <c r="E62" s="208">
        <v>60</v>
      </c>
      <c r="F62" s="208" t="s">
        <v>181</v>
      </c>
      <c r="G62" s="139">
        <f>VLOOKUP(B62,'[1]DUNG CU'!$B$3:$E$266,4,0)</f>
        <v>3000000</v>
      </c>
      <c r="H62" s="139">
        <f t="shared" si="3"/>
        <v>1923.0769230769231</v>
      </c>
      <c r="I62" s="140">
        <f t="shared" si="1"/>
        <v>3.8461538461538463</v>
      </c>
    </row>
    <row r="63" spans="1:9" ht="21.95" customHeight="1" x14ac:dyDescent="0.25">
      <c r="A63" s="100"/>
      <c r="B63" s="174" t="s">
        <v>537</v>
      </c>
      <c r="C63" s="175" t="s">
        <v>182</v>
      </c>
      <c r="D63" s="95" t="s">
        <v>105</v>
      </c>
      <c r="E63" s="95">
        <v>36</v>
      </c>
      <c r="F63" s="95" t="s">
        <v>183</v>
      </c>
      <c r="G63" s="176">
        <f>VLOOKUP(B63,'[1]DUNG CU'!$B$3:$E$266,4,0)</f>
        <v>1500000</v>
      </c>
      <c r="H63" s="176">
        <f t="shared" si="3"/>
        <v>1602.5641025641025</v>
      </c>
      <c r="I63" s="177">
        <f t="shared" si="1"/>
        <v>20.833333333333332</v>
      </c>
    </row>
    <row r="64" spans="1:9" ht="21.95" customHeight="1" x14ac:dyDescent="0.25">
      <c r="A64" s="88"/>
      <c r="B64" s="133" t="s">
        <v>538</v>
      </c>
      <c r="C64" s="58" t="s">
        <v>184</v>
      </c>
      <c r="D64" s="54" t="s">
        <v>108</v>
      </c>
      <c r="E64" s="54">
        <v>24</v>
      </c>
      <c r="F64" s="54" t="s">
        <v>50</v>
      </c>
      <c r="G64" s="68">
        <f>VLOOKUP(B64,'[1]DUNG CU'!$B$3:$E$266,4,0)</f>
        <v>40000</v>
      </c>
      <c r="H64" s="68">
        <f t="shared" si="3"/>
        <v>64.102564102564102</v>
      </c>
      <c r="I64" s="70">
        <f t="shared" si="1"/>
        <v>12.820512820512821</v>
      </c>
    </row>
    <row r="65" spans="1:9" ht="21.95" customHeight="1" x14ac:dyDescent="0.25">
      <c r="A65" s="88"/>
      <c r="B65" s="133" t="s">
        <v>539</v>
      </c>
      <c r="C65" s="58" t="s">
        <v>185</v>
      </c>
      <c r="D65" s="54" t="s">
        <v>105</v>
      </c>
      <c r="E65" s="54">
        <v>72</v>
      </c>
      <c r="F65" s="54" t="s">
        <v>186</v>
      </c>
      <c r="G65" s="68">
        <f>VLOOKUP(B65,'[1]DUNG CU'!$B$3:$E$266,4,0)</f>
        <v>3800000</v>
      </c>
      <c r="H65" s="68">
        <f t="shared" si="3"/>
        <v>2029.91452991453</v>
      </c>
      <c r="I65" s="70">
        <f t="shared" si="1"/>
        <v>101.4957264957265</v>
      </c>
    </row>
    <row r="66" spans="1:9" ht="21.95" customHeight="1" x14ac:dyDescent="0.25">
      <c r="A66" s="88"/>
      <c r="B66" s="133" t="s">
        <v>540</v>
      </c>
      <c r="C66" s="58" t="s">
        <v>187</v>
      </c>
      <c r="D66" s="54" t="s">
        <v>105</v>
      </c>
      <c r="E66" s="54">
        <v>72</v>
      </c>
      <c r="F66" s="54" t="s">
        <v>50</v>
      </c>
      <c r="G66" s="68">
        <f>VLOOKUP(B66,'[1]DUNG CU'!$B$3:$E$266,4,0)</f>
        <v>2850000</v>
      </c>
      <c r="H66" s="68">
        <f t="shared" si="3"/>
        <v>1522.4358974358975</v>
      </c>
      <c r="I66" s="70">
        <f t="shared" si="1"/>
        <v>304.4871794871795</v>
      </c>
    </row>
    <row r="67" spans="1:9" ht="21.95" customHeight="1" x14ac:dyDescent="0.25">
      <c r="A67" s="88"/>
      <c r="B67" s="133" t="s">
        <v>541</v>
      </c>
      <c r="C67" s="58" t="s">
        <v>188</v>
      </c>
      <c r="D67" s="54" t="s">
        <v>105</v>
      </c>
      <c r="E67" s="54">
        <v>72</v>
      </c>
      <c r="F67" s="54" t="s">
        <v>50</v>
      </c>
      <c r="G67" s="68">
        <f>VLOOKUP(B67,'[1]DUNG CU'!$B$3:$E$266,4,0)</f>
        <v>80000</v>
      </c>
      <c r="H67" s="68">
        <f t="shared" si="3"/>
        <v>42.735042735042732</v>
      </c>
      <c r="I67" s="70">
        <f t="shared" si="1"/>
        <v>8.5470085470085468</v>
      </c>
    </row>
    <row r="68" spans="1:9" ht="21.95" customHeight="1" x14ac:dyDescent="0.25">
      <c r="A68" s="88"/>
      <c r="B68" s="133" t="s">
        <v>542</v>
      </c>
      <c r="C68" s="58" t="s">
        <v>189</v>
      </c>
      <c r="D68" s="54" t="s">
        <v>190</v>
      </c>
      <c r="E68" s="54"/>
      <c r="F68" s="54" t="s">
        <v>191</v>
      </c>
      <c r="G68" s="68">
        <f>VLOOKUP(B68,'[1]DUNG CU'!$B$3:$E$266,4,0)</f>
        <v>1755</v>
      </c>
      <c r="H68" s="68"/>
      <c r="I68" s="70">
        <f>F68*G68</f>
        <v>814.32</v>
      </c>
    </row>
    <row r="69" spans="1:9" ht="21.95" customHeight="1" x14ac:dyDescent="0.25">
      <c r="A69" s="91"/>
      <c r="B69" s="134"/>
      <c r="C69" s="164" t="s">
        <v>652</v>
      </c>
      <c r="D69" s="165"/>
      <c r="E69" s="165"/>
      <c r="F69" s="166">
        <v>0.1</v>
      </c>
      <c r="G69" s="73"/>
      <c r="H69" s="73"/>
      <c r="I69" s="75">
        <f>SUM(I53:I68)*F69</f>
        <v>173.34759829059831</v>
      </c>
    </row>
    <row r="70" spans="1:9" ht="21.95" customHeight="1" x14ac:dyDescent="0.25">
      <c r="A70" s="51">
        <v>4</v>
      </c>
      <c r="B70" s="110" t="s">
        <v>54</v>
      </c>
      <c r="C70" s="110" t="s">
        <v>607</v>
      </c>
      <c r="D70" s="25"/>
      <c r="E70" s="311"/>
      <c r="F70" s="311"/>
      <c r="G70" s="17"/>
      <c r="H70" s="17"/>
      <c r="I70" s="32">
        <f>SUM(I71:I87)</f>
        <v>1906.8235811965815</v>
      </c>
    </row>
    <row r="71" spans="1:9" ht="21.95" customHeight="1" x14ac:dyDescent="0.25">
      <c r="A71" s="87"/>
      <c r="B71" s="132" t="s">
        <v>509</v>
      </c>
      <c r="C71" s="63" t="s">
        <v>130</v>
      </c>
      <c r="D71" s="62" t="s">
        <v>105</v>
      </c>
      <c r="E71" s="62">
        <v>36</v>
      </c>
      <c r="F71" s="62" t="s">
        <v>50</v>
      </c>
      <c r="G71" s="64">
        <f>VLOOKUP(B71,'[1]DUNG CU'!$B$3:$E$266,4,0)</f>
        <v>20000</v>
      </c>
      <c r="H71" s="64">
        <f>G71/(E71*26)</f>
        <v>21.367521367521366</v>
      </c>
      <c r="I71" s="66">
        <f t="shared" si="1"/>
        <v>4.2735042735042734</v>
      </c>
    </row>
    <row r="72" spans="1:9" ht="21.95" customHeight="1" x14ac:dyDescent="0.25">
      <c r="A72" s="88"/>
      <c r="B72" s="133" t="s">
        <v>512</v>
      </c>
      <c r="C72" s="58" t="s">
        <v>131</v>
      </c>
      <c r="D72" s="54" t="s">
        <v>105</v>
      </c>
      <c r="E72" s="54">
        <v>60</v>
      </c>
      <c r="F72" s="54" t="s">
        <v>123</v>
      </c>
      <c r="G72" s="68">
        <f>VLOOKUP(B72,'[1]DUNG CU'!$B$3:$E$266,4,0)</f>
        <v>80000</v>
      </c>
      <c r="H72" s="68">
        <f t="shared" ref="H72:H85" si="4">G72/(E72*26)</f>
        <v>51.282051282051285</v>
      </c>
      <c r="I72" s="70">
        <f t="shared" si="1"/>
        <v>8.2051282051282062</v>
      </c>
    </row>
    <row r="73" spans="1:9" ht="21.95" customHeight="1" x14ac:dyDescent="0.25">
      <c r="A73" s="88"/>
      <c r="B73" s="133" t="s">
        <v>531</v>
      </c>
      <c r="C73" s="58" t="s">
        <v>172</v>
      </c>
      <c r="D73" s="54" t="s">
        <v>173</v>
      </c>
      <c r="E73" s="54">
        <v>1</v>
      </c>
      <c r="F73" s="54" t="s">
        <v>50</v>
      </c>
      <c r="G73" s="68">
        <f>VLOOKUP(B73,'[1]DUNG CU'!$B$3:$E$266,4,0)</f>
        <v>4000</v>
      </c>
      <c r="H73" s="68">
        <f t="shared" si="4"/>
        <v>153.84615384615384</v>
      </c>
      <c r="I73" s="70">
        <f t="shared" si="1"/>
        <v>30.76923076923077</v>
      </c>
    </row>
    <row r="74" spans="1:9" ht="21.95" customHeight="1" x14ac:dyDescent="0.25">
      <c r="A74" s="88"/>
      <c r="B74" s="133" t="s">
        <v>532</v>
      </c>
      <c r="C74" s="58" t="s">
        <v>174</v>
      </c>
      <c r="D74" s="54" t="s">
        <v>173</v>
      </c>
      <c r="E74" s="54">
        <v>1</v>
      </c>
      <c r="F74" s="54" t="s">
        <v>50</v>
      </c>
      <c r="G74" s="68">
        <f>VLOOKUP(B74,'[1]DUNG CU'!$B$3:$E$266,4,0)</f>
        <v>4000</v>
      </c>
      <c r="H74" s="68">
        <f t="shared" si="4"/>
        <v>153.84615384615384</v>
      </c>
      <c r="I74" s="70">
        <f t="shared" ref="I74:I140" si="5">H74*F74</f>
        <v>30.76923076923077</v>
      </c>
    </row>
    <row r="75" spans="1:9" ht="21.95" customHeight="1" x14ac:dyDescent="0.25">
      <c r="A75" s="88"/>
      <c r="B75" s="133" t="s">
        <v>533</v>
      </c>
      <c r="C75" s="58" t="s">
        <v>175</v>
      </c>
      <c r="D75" s="54" t="s">
        <v>105</v>
      </c>
      <c r="E75" s="54">
        <v>12</v>
      </c>
      <c r="F75" s="54" t="s">
        <v>106</v>
      </c>
      <c r="G75" s="68">
        <f>VLOOKUP(B75,'[1]DUNG CU'!$B$3:$E$266,4,0)</f>
        <v>30000</v>
      </c>
      <c r="H75" s="68">
        <f t="shared" si="4"/>
        <v>96.15384615384616</v>
      </c>
      <c r="I75" s="70">
        <f t="shared" si="5"/>
        <v>7.6923076923076934</v>
      </c>
    </row>
    <row r="76" spans="1:9" ht="21.95" customHeight="1" x14ac:dyDescent="0.25">
      <c r="A76" s="88"/>
      <c r="B76" s="133" t="s">
        <v>501</v>
      </c>
      <c r="C76" s="58" t="s">
        <v>112</v>
      </c>
      <c r="D76" s="54" t="s">
        <v>126</v>
      </c>
      <c r="E76" s="54" t="s">
        <v>176</v>
      </c>
      <c r="F76" s="54" t="s">
        <v>128</v>
      </c>
      <c r="G76" s="68">
        <f>VLOOKUP(B76,'[1]DUNG CU'!$B$3:$E$266,4,0)</f>
        <v>80000</v>
      </c>
      <c r="H76" s="68">
        <f t="shared" si="4"/>
        <v>10256.410256410256</v>
      </c>
      <c r="I76" s="70">
        <f t="shared" si="5"/>
        <v>102.56410256410255</v>
      </c>
    </row>
    <row r="77" spans="1:9" ht="21.95" customHeight="1" x14ac:dyDescent="0.25">
      <c r="A77" s="88"/>
      <c r="B77" s="133" t="s">
        <v>508</v>
      </c>
      <c r="C77" s="58" t="s">
        <v>129</v>
      </c>
      <c r="D77" s="54" t="s">
        <v>126</v>
      </c>
      <c r="E77" s="54" t="s">
        <v>127</v>
      </c>
      <c r="F77" s="54" t="s">
        <v>128</v>
      </c>
      <c r="G77" s="68">
        <f>VLOOKUP(B77,'[1]DUNG CU'!$B$3:$E$266,4,0)</f>
        <v>200000</v>
      </c>
      <c r="H77" s="68">
        <f t="shared" si="4"/>
        <v>25641.025641025641</v>
      </c>
      <c r="I77" s="70">
        <f t="shared" si="5"/>
        <v>256.41025641025641</v>
      </c>
    </row>
    <row r="78" spans="1:9" ht="21.95" customHeight="1" x14ac:dyDescent="0.25">
      <c r="A78" s="88"/>
      <c r="B78" s="133" t="s">
        <v>534</v>
      </c>
      <c r="C78" s="58" t="s">
        <v>177</v>
      </c>
      <c r="D78" s="54" t="s">
        <v>105</v>
      </c>
      <c r="E78" s="54">
        <v>36</v>
      </c>
      <c r="F78" s="54" t="s">
        <v>178</v>
      </c>
      <c r="G78" s="68">
        <f>VLOOKUP(B78,'[1]DUNG CU'!$B$3:$E$266,4,0)</f>
        <v>500000</v>
      </c>
      <c r="H78" s="68">
        <f t="shared" si="4"/>
        <v>534.18803418803418</v>
      </c>
      <c r="I78" s="70">
        <f t="shared" si="5"/>
        <v>17.628205128205128</v>
      </c>
    </row>
    <row r="79" spans="1:9" ht="30" customHeight="1" x14ac:dyDescent="0.25">
      <c r="A79" s="88"/>
      <c r="B79" s="133" t="s">
        <v>535</v>
      </c>
      <c r="C79" s="58" t="s">
        <v>179</v>
      </c>
      <c r="D79" s="54" t="s">
        <v>105</v>
      </c>
      <c r="E79" s="54">
        <v>36</v>
      </c>
      <c r="F79" s="54" t="s">
        <v>178</v>
      </c>
      <c r="G79" s="68">
        <f>VLOOKUP(B79,'[1]DUNG CU'!$B$3:$E$266,4,0)</f>
        <v>250000</v>
      </c>
      <c r="H79" s="68">
        <f t="shared" si="4"/>
        <v>267.09401709401709</v>
      </c>
      <c r="I79" s="70">
        <f t="shared" si="5"/>
        <v>8.8141025641025639</v>
      </c>
    </row>
    <row r="80" spans="1:9" ht="21.95" customHeight="1" x14ac:dyDescent="0.25">
      <c r="A80" s="88"/>
      <c r="B80" s="133" t="s">
        <v>536</v>
      </c>
      <c r="C80" s="58" t="s">
        <v>180</v>
      </c>
      <c r="D80" s="54" t="s">
        <v>105</v>
      </c>
      <c r="E80" s="54">
        <v>60</v>
      </c>
      <c r="F80" s="54" t="s">
        <v>181</v>
      </c>
      <c r="G80" s="68">
        <f>VLOOKUP(B80,'[1]DUNG CU'!$B$3:$E$266,4,0)</f>
        <v>3000000</v>
      </c>
      <c r="H80" s="68">
        <f t="shared" si="4"/>
        <v>1923.0769230769231</v>
      </c>
      <c r="I80" s="70">
        <f t="shared" si="5"/>
        <v>3.8461538461538463</v>
      </c>
    </row>
    <row r="81" spans="1:9" ht="21.95" customHeight="1" x14ac:dyDescent="0.25">
      <c r="A81" s="88"/>
      <c r="B81" s="133" t="s">
        <v>537</v>
      </c>
      <c r="C81" s="58" t="s">
        <v>182</v>
      </c>
      <c r="D81" s="54" t="s">
        <v>105</v>
      </c>
      <c r="E81" s="54">
        <v>36</v>
      </c>
      <c r="F81" s="54" t="s">
        <v>183</v>
      </c>
      <c r="G81" s="68">
        <f>VLOOKUP(B81,'[1]DUNG CU'!$B$3:$E$266,4,0)</f>
        <v>1500000</v>
      </c>
      <c r="H81" s="68">
        <f t="shared" si="4"/>
        <v>1602.5641025641025</v>
      </c>
      <c r="I81" s="70">
        <f t="shared" si="5"/>
        <v>20.833333333333332</v>
      </c>
    </row>
    <row r="82" spans="1:9" ht="21.95" customHeight="1" x14ac:dyDescent="0.25">
      <c r="A82" s="88"/>
      <c r="B82" s="133" t="s">
        <v>538</v>
      </c>
      <c r="C82" s="58" t="s">
        <v>184</v>
      </c>
      <c r="D82" s="54" t="s">
        <v>108</v>
      </c>
      <c r="E82" s="54">
        <v>24</v>
      </c>
      <c r="F82" s="54" t="s">
        <v>50</v>
      </c>
      <c r="G82" s="68">
        <f>VLOOKUP(B82,'[1]DUNG CU'!$B$3:$E$266,4,0)</f>
        <v>40000</v>
      </c>
      <c r="H82" s="68">
        <f t="shared" si="4"/>
        <v>64.102564102564102</v>
      </c>
      <c r="I82" s="70">
        <f t="shared" si="5"/>
        <v>12.820512820512821</v>
      </c>
    </row>
    <row r="83" spans="1:9" ht="21.95" customHeight="1" x14ac:dyDescent="0.25">
      <c r="A83" s="88"/>
      <c r="B83" s="133" t="s">
        <v>539</v>
      </c>
      <c r="C83" s="58" t="s">
        <v>185</v>
      </c>
      <c r="D83" s="54" t="s">
        <v>105</v>
      </c>
      <c r="E83" s="54">
        <v>72</v>
      </c>
      <c r="F83" s="54" t="s">
        <v>186</v>
      </c>
      <c r="G83" s="68">
        <f>VLOOKUP(B83,'[1]DUNG CU'!$B$3:$E$266,4,0)</f>
        <v>3800000</v>
      </c>
      <c r="H83" s="68">
        <f t="shared" si="4"/>
        <v>2029.91452991453</v>
      </c>
      <c r="I83" s="70">
        <f t="shared" si="5"/>
        <v>101.4957264957265</v>
      </c>
    </row>
    <row r="84" spans="1:9" ht="21.95" customHeight="1" x14ac:dyDescent="0.25">
      <c r="A84" s="88"/>
      <c r="B84" s="133" t="s">
        <v>540</v>
      </c>
      <c r="C84" s="58" t="s">
        <v>187</v>
      </c>
      <c r="D84" s="54" t="s">
        <v>105</v>
      </c>
      <c r="E84" s="54">
        <v>72</v>
      </c>
      <c r="F84" s="54" t="s">
        <v>50</v>
      </c>
      <c r="G84" s="68">
        <f>VLOOKUP(B84,'[1]DUNG CU'!$B$3:$E$266,4,0)</f>
        <v>2850000</v>
      </c>
      <c r="H84" s="68">
        <f t="shared" si="4"/>
        <v>1522.4358974358975</v>
      </c>
      <c r="I84" s="70">
        <f t="shared" si="5"/>
        <v>304.4871794871795</v>
      </c>
    </row>
    <row r="85" spans="1:9" ht="21.95" customHeight="1" x14ac:dyDescent="0.25">
      <c r="A85" s="88"/>
      <c r="B85" s="133" t="s">
        <v>541</v>
      </c>
      <c r="C85" s="58" t="s">
        <v>188</v>
      </c>
      <c r="D85" s="54" t="s">
        <v>105</v>
      </c>
      <c r="E85" s="54">
        <v>72</v>
      </c>
      <c r="F85" s="54" t="s">
        <v>50</v>
      </c>
      <c r="G85" s="68">
        <f>VLOOKUP(B85,'[1]DUNG CU'!$B$3:$E$266,4,0)</f>
        <v>80000</v>
      </c>
      <c r="H85" s="68">
        <f t="shared" si="4"/>
        <v>42.735042735042732</v>
      </c>
      <c r="I85" s="70">
        <f t="shared" si="5"/>
        <v>8.5470085470085468</v>
      </c>
    </row>
    <row r="86" spans="1:9" ht="21.95" customHeight="1" x14ac:dyDescent="0.25">
      <c r="A86" s="88"/>
      <c r="B86" s="133" t="s">
        <v>542</v>
      </c>
      <c r="C86" s="58" t="s">
        <v>189</v>
      </c>
      <c r="D86" s="54" t="s">
        <v>190</v>
      </c>
      <c r="E86" s="54"/>
      <c r="F86" s="54" t="s">
        <v>191</v>
      </c>
      <c r="G86" s="68">
        <f>VLOOKUP(B86,'[1]DUNG CU'!$B$3:$E$266,4,0)</f>
        <v>1755</v>
      </c>
      <c r="H86" s="68"/>
      <c r="I86" s="70">
        <f>F86*G86</f>
        <v>814.32</v>
      </c>
    </row>
    <row r="87" spans="1:9" ht="21.95" customHeight="1" x14ac:dyDescent="0.25">
      <c r="A87" s="91"/>
      <c r="B87" s="134"/>
      <c r="C87" s="164" t="s">
        <v>652</v>
      </c>
      <c r="D87" s="165"/>
      <c r="E87" s="165"/>
      <c r="F87" s="166">
        <v>0.1</v>
      </c>
      <c r="G87" s="73"/>
      <c r="H87" s="73"/>
      <c r="I87" s="75">
        <f>SUM(I71:I86)*F87</f>
        <v>173.34759829059831</v>
      </c>
    </row>
    <row r="88" spans="1:9" ht="21.95" customHeight="1" x14ac:dyDescent="0.25">
      <c r="A88" s="51">
        <v>5</v>
      </c>
      <c r="B88" s="110" t="s">
        <v>55</v>
      </c>
      <c r="C88" s="311" t="s">
        <v>712</v>
      </c>
      <c r="D88" s="311"/>
      <c r="E88" s="313"/>
      <c r="F88" s="313"/>
      <c r="G88" s="17"/>
      <c r="H88" s="17"/>
      <c r="I88" s="32">
        <f>SUM(I89:I105)</f>
        <v>21427.389735042736</v>
      </c>
    </row>
    <row r="89" spans="1:9" ht="28.5" customHeight="1" x14ac:dyDescent="0.25">
      <c r="A89" s="62"/>
      <c r="B89" s="132" t="s">
        <v>517</v>
      </c>
      <c r="C89" s="63" t="s">
        <v>144</v>
      </c>
      <c r="D89" s="62" t="s">
        <v>161</v>
      </c>
      <c r="E89" s="62">
        <v>6</v>
      </c>
      <c r="F89" s="135">
        <v>1.2</v>
      </c>
      <c r="G89" s="64">
        <f>VLOOKUP(B89,'[1]DUNG CU'!$B$3:$E$266,4,0)</f>
        <v>55000</v>
      </c>
      <c r="H89" s="64">
        <f>G89/(E89*26)</f>
        <v>352.56410256410254</v>
      </c>
      <c r="I89" s="66">
        <f t="shared" si="5"/>
        <v>423.07692307692304</v>
      </c>
    </row>
    <row r="90" spans="1:9" ht="30" customHeight="1" x14ac:dyDescent="0.25">
      <c r="A90" s="60"/>
      <c r="B90" s="134" t="s">
        <v>554</v>
      </c>
      <c r="C90" s="61" t="s">
        <v>208</v>
      </c>
      <c r="D90" s="60" t="s">
        <v>161</v>
      </c>
      <c r="E90" s="60">
        <v>6</v>
      </c>
      <c r="F90" s="264">
        <v>1.2</v>
      </c>
      <c r="G90" s="73">
        <f>VLOOKUP(B90,'[1]DUNG CU'!$B$3:$E$266,4,0)</f>
        <v>70000</v>
      </c>
      <c r="H90" s="73">
        <f t="shared" ref="H90:H103" si="6">G90/(E90*26)</f>
        <v>448.71794871794873</v>
      </c>
      <c r="I90" s="75">
        <f t="shared" si="5"/>
        <v>538.46153846153845</v>
      </c>
    </row>
    <row r="91" spans="1:9" ht="21.95" customHeight="1" x14ac:dyDescent="0.25">
      <c r="A91" s="95"/>
      <c r="B91" s="174" t="s">
        <v>555</v>
      </c>
      <c r="C91" s="175" t="s">
        <v>209</v>
      </c>
      <c r="D91" s="95" t="s">
        <v>161</v>
      </c>
      <c r="E91" s="95">
        <v>12</v>
      </c>
      <c r="F91" s="95" t="s">
        <v>156</v>
      </c>
      <c r="G91" s="176">
        <f>VLOOKUP(B91,'[1]DUNG CU'!$B$3:$E$266,4,0)</f>
        <v>13636000</v>
      </c>
      <c r="H91" s="176">
        <f t="shared" si="6"/>
        <v>43705.128205128203</v>
      </c>
      <c r="I91" s="177">
        <f t="shared" si="5"/>
        <v>15733.846153846152</v>
      </c>
    </row>
    <row r="92" spans="1:9" ht="21.95" customHeight="1" x14ac:dyDescent="0.25">
      <c r="A92" s="54"/>
      <c r="B92" s="133" t="s">
        <v>515</v>
      </c>
      <c r="C92" s="58" t="s">
        <v>142</v>
      </c>
      <c r="D92" s="54" t="s">
        <v>161</v>
      </c>
      <c r="E92" s="54">
        <v>12</v>
      </c>
      <c r="F92" s="54" t="s">
        <v>156</v>
      </c>
      <c r="G92" s="68">
        <f>VLOOKUP(B92,'[1]DUNG CU'!$B$3:$E$266,4,0)</f>
        <v>80000</v>
      </c>
      <c r="H92" s="68">
        <f t="shared" si="6"/>
        <v>256.41025641025641</v>
      </c>
      <c r="I92" s="70">
        <f t="shared" si="5"/>
        <v>92.307692307692307</v>
      </c>
    </row>
    <row r="93" spans="1:9" ht="21.95" customHeight="1" x14ac:dyDescent="0.25">
      <c r="A93" s="54"/>
      <c r="B93" s="133" t="s">
        <v>533</v>
      </c>
      <c r="C93" s="58" t="s">
        <v>175</v>
      </c>
      <c r="D93" s="54" t="s">
        <v>161</v>
      </c>
      <c r="E93" s="54">
        <v>12</v>
      </c>
      <c r="F93" s="54" t="s">
        <v>106</v>
      </c>
      <c r="G93" s="68">
        <f>VLOOKUP(B93,'[1]DUNG CU'!$B$3:$E$266,4,0)</f>
        <v>30000</v>
      </c>
      <c r="H93" s="68">
        <f t="shared" si="6"/>
        <v>96.15384615384616</v>
      </c>
      <c r="I93" s="70">
        <f t="shared" si="5"/>
        <v>7.6923076923076934</v>
      </c>
    </row>
    <row r="94" spans="1:9" ht="21.95" customHeight="1" x14ac:dyDescent="0.25">
      <c r="A94" s="54"/>
      <c r="B94" s="133" t="s">
        <v>501</v>
      </c>
      <c r="C94" s="58" t="s">
        <v>112</v>
      </c>
      <c r="D94" s="54" t="s">
        <v>126</v>
      </c>
      <c r="E94" s="54" t="s">
        <v>127</v>
      </c>
      <c r="F94" s="54" t="s">
        <v>128</v>
      </c>
      <c r="G94" s="68">
        <f>VLOOKUP(B94,'[1]DUNG CU'!$B$3:$E$266,4,0)</f>
        <v>80000</v>
      </c>
      <c r="H94" s="68">
        <f t="shared" si="6"/>
        <v>10256.410256410256</v>
      </c>
      <c r="I94" s="70">
        <f t="shared" si="5"/>
        <v>102.56410256410255</v>
      </c>
    </row>
    <row r="95" spans="1:9" ht="21.95" customHeight="1" x14ac:dyDescent="0.25">
      <c r="A95" s="54"/>
      <c r="B95" s="133" t="s">
        <v>508</v>
      </c>
      <c r="C95" s="58" t="s">
        <v>129</v>
      </c>
      <c r="D95" s="54" t="s">
        <v>126</v>
      </c>
      <c r="E95" s="54" t="s">
        <v>127</v>
      </c>
      <c r="F95" s="54" t="s">
        <v>128</v>
      </c>
      <c r="G95" s="68">
        <f>VLOOKUP(B95,'[1]DUNG CU'!$B$3:$E$266,4,0)</f>
        <v>200000</v>
      </c>
      <c r="H95" s="68">
        <f t="shared" si="6"/>
        <v>25641.025641025641</v>
      </c>
      <c r="I95" s="70">
        <f t="shared" si="5"/>
        <v>256.41025641025641</v>
      </c>
    </row>
    <row r="96" spans="1:9" ht="21.95" customHeight="1" x14ac:dyDescent="0.25">
      <c r="A96" s="54"/>
      <c r="B96" s="133" t="s">
        <v>534</v>
      </c>
      <c r="C96" s="58" t="s">
        <v>177</v>
      </c>
      <c r="D96" s="54" t="s">
        <v>161</v>
      </c>
      <c r="E96" s="54">
        <v>36</v>
      </c>
      <c r="F96" s="54" t="s">
        <v>154</v>
      </c>
      <c r="G96" s="68">
        <f>VLOOKUP(B96,'[1]DUNG CU'!$B$3:$E$266,4,0)</f>
        <v>500000</v>
      </c>
      <c r="H96" s="68">
        <f t="shared" si="6"/>
        <v>534.18803418803418</v>
      </c>
      <c r="I96" s="70">
        <f t="shared" si="5"/>
        <v>213.67521367521368</v>
      </c>
    </row>
    <row r="97" spans="1:9" ht="28.5" customHeight="1" x14ac:dyDescent="0.25">
      <c r="A97" s="54"/>
      <c r="B97" s="133" t="s">
        <v>535</v>
      </c>
      <c r="C97" s="58" t="s">
        <v>179</v>
      </c>
      <c r="D97" s="54" t="s">
        <v>161</v>
      </c>
      <c r="E97" s="54">
        <v>36</v>
      </c>
      <c r="F97" s="54" t="s">
        <v>154</v>
      </c>
      <c r="G97" s="68">
        <f>VLOOKUP(B97,'[1]DUNG CU'!$B$3:$E$266,4,0)</f>
        <v>250000</v>
      </c>
      <c r="H97" s="68">
        <f t="shared" si="6"/>
        <v>267.09401709401709</v>
      </c>
      <c r="I97" s="70">
        <f t="shared" si="5"/>
        <v>106.83760683760684</v>
      </c>
    </row>
    <row r="98" spans="1:9" ht="21.95" customHeight="1" x14ac:dyDescent="0.25">
      <c r="A98" s="54"/>
      <c r="B98" s="133" t="s">
        <v>536</v>
      </c>
      <c r="C98" s="58" t="s">
        <v>180</v>
      </c>
      <c r="D98" s="54" t="s">
        <v>161</v>
      </c>
      <c r="E98" s="54">
        <v>60</v>
      </c>
      <c r="F98" s="54" t="s">
        <v>210</v>
      </c>
      <c r="G98" s="68">
        <f>VLOOKUP(B98,'[1]DUNG CU'!$B$3:$E$266,4,0)</f>
        <v>3000000</v>
      </c>
      <c r="H98" s="68">
        <f t="shared" si="6"/>
        <v>1923.0769230769231</v>
      </c>
      <c r="I98" s="70">
        <f t="shared" si="5"/>
        <v>7.6923076923076925</v>
      </c>
    </row>
    <row r="99" spans="1:9" ht="21.95" customHeight="1" x14ac:dyDescent="0.25">
      <c r="A99" s="54"/>
      <c r="B99" s="133" t="s">
        <v>537</v>
      </c>
      <c r="C99" s="58" t="s">
        <v>182</v>
      </c>
      <c r="D99" s="54" t="s">
        <v>161</v>
      </c>
      <c r="E99" s="54">
        <v>36</v>
      </c>
      <c r="F99" s="54" t="s">
        <v>178</v>
      </c>
      <c r="G99" s="68">
        <f>VLOOKUP(B99,'[1]DUNG CU'!$B$3:$E$266,4,0)</f>
        <v>1500000</v>
      </c>
      <c r="H99" s="68">
        <f t="shared" si="6"/>
        <v>1602.5641025641025</v>
      </c>
      <c r="I99" s="70">
        <f t="shared" si="5"/>
        <v>52.884615384615387</v>
      </c>
    </row>
    <row r="100" spans="1:9" ht="21.95" customHeight="1" x14ac:dyDescent="0.25">
      <c r="A100" s="54"/>
      <c r="B100" s="133" t="s">
        <v>538</v>
      </c>
      <c r="C100" s="58" t="s">
        <v>184</v>
      </c>
      <c r="D100" s="54" t="s">
        <v>108</v>
      </c>
      <c r="E100" s="54">
        <v>24</v>
      </c>
      <c r="F100" s="136">
        <v>1.6</v>
      </c>
      <c r="G100" s="68">
        <f>VLOOKUP(B100,'[1]DUNG CU'!$B$3:$E$266,4,0)</f>
        <v>40000</v>
      </c>
      <c r="H100" s="68">
        <f t="shared" si="6"/>
        <v>64.102564102564102</v>
      </c>
      <c r="I100" s="70">
        <f t="shared" si="5"/>
        <v>102.56410256410257</v>
      </c>
    </row>
    <row r="101" spans="1:9" ht="21.95" customHeight="1" x14ac:dyDescent="0.25">
      <c r="A101" s="54"/>
      <c r="B101" s="133" t="s">
        <v>539</v>
      </c>
      <c r="C101" s="58" t="s">
        <v>185</v>
      </c>
      <c r="D101" s="54" t="s">
        <v>161</v>
      </c>
      <c r="E101" s="54">
        <v>72</v>
      </c>
      <c r="F101" s="54" t="s">
        <v>106</v>
      </c>
      <c r="G101" s="68">
        <f>VLOOKUP(B101,'[1]DUNG CU'!$B$3:$E$266,4,0)</f>
        <v>3800000</v>
      </c>
      <c r="H101" s="68">
        <f t="shared" si="6"/>
        <v>2029.91452991453</v>
      </c>
      <c r="I101" s="70">
        <f t="shared" si="5"/>
        <v>162.39316239316241</v>
      </c>
    </row>
    <row r="102" spans="1:9" ht="21.95" customHeight="1" x14ac:dyDescent="0.25">
      <c r="A102" s="54"/>
      <c r="B102" s="133" t="s">
        <v>540</v>
      </c>
      <c r="C102" s="58" t="s">
        <v>187</v>
      </c>
      <c r="D102" s="54" t="s">
        <v>161</v>
      </c>
      <c r="E102" s="54">
        <v>72</v>
      </c>
      <c r="F102" s="54" t="s">
        <v>50</v>
      </c>
      <c r="G102" s="68">
        <f>VLOOKUP(B102,'[1]DUNG CU'!$B$3:$E$266,4,0)</f>
        <v>2850000</v>
      </c>
      <c r="H102" s="68">
        <f t="shared" si="6"/>
        <v>1522.4358974358975</v>
      </c>
      <c r="I102" s="70">
        <f t="shared" si="5"/>
        <v>304.4871794871795</v>
      </c>
    </row>
    <row r="103" spans="1:9" ht="21.95" customHeight="1" x14ac:dyDescent="0.25">
      <c r="A103" s="54"/>
      <c r="B103" s="133" t="s">
        <v>541</v>
      </c>
      <c r="C103" s="58" t="s">
        <v>188</v>
      </c>
      <c r="D103" s="54" t="s">
        <v>161</v>
      </c>
      <c r="E103" s="54">
        <v>72</v>
      </c>
      <c r="F103" s="136">
        <v>1.2</v>
      </c>
      <c r="G103" s="68">
        <f>VLOOKUP(B103,'[1]DUNG CU'!$B$3:$E$266,4,0)</f>
        <v>80000</v>
      </c>
      <c r="H103" s="68">
        <f t="shared" si="6"/>
        <v>42.735042735042732</v>
      </c>
      <c r="I103" s="70">
        <f t="shared" si="5"/>
        <v>51.282051282051277</v>
      </c>
    </row>
    <row r="104" spans="1:9" ht="21.95" customHeight="1" x14ac:dyDescent="0.25">
      <c r="A104" s="54"/>
      <c r="B104" s="133" t="s">
        <v>542</v>
      </c>
      <c r="C104" s="58" t="s">
        <v>189</v>
      </c>
      <c r="D104" s="54" t="s">
        <v>190</v>
      </c>
      <c r="E104" s="54"/>
      <c r="F104" s="54" t="s">
        <v>211</v>
      </c>
      <c r="G104" s="68">
        <f>VLOOKUP(B104,'[1]DUNG CU'!$B$3:$E$266,4,0)</f>
        <v>1755</v>
      </c>
      <c r="H104" s="68"/>
      <c r="I104" s="70">
        <f>F104*G104</f>
        <v>1323.27</v>
      </c>
    </row>
    <row r="105" spans="1:9" ht="21.95" customHeight="1" x14ac:dyDescent="0.25">
      <c r="A105" s="60"/>
      <c r="B105" s="134"/>
      <c r="C105" s="164" t="s">
        <v>652</v>
      </c>
      <c r="D105" s="165"/>
      <c r="E105" s="165"/>
      <c r="F105" s="166">
        <v>0.1</v>
      </c>
      <c r="G105" s="73"/>
      <c r="H105" s="73"/>
      <c r="I105" s="75">
        <f>SUM(I89:I104)*F105</f>
        <v>1947.9445213675217</v>
      </c>
    </row>
    <row r="106" spans="1:9" ht="21.95" customHeight="1" x14ac:dyDescent="0.25">
      <c r="A106" s="51">
        <v>6</v>
      </c>
      <c r="B106" s="110" t="s">
        <v>56</v>
      </c>
      <c r="C106" s="315" t="s">
        <v>212</v>
      </c>
      <c r="D106" s="316"/>
      <c r="E106" s="316"/>
      <c r="F106" s="317"/>
      <c r="G106" s="17"/>
      <c r="H106" s="17"/>
      <c r="I106" s="32">
        <f>SUM(I107:I133)</f>
        <v>24070.645076923083</v>
      </c>
    </row>
    <row r="107" spans="1:9" ht="29.25" customHeight="1" x14ac:dyDescent="0.25">
      <c r="A107" s="62"/>
      <c r="B107" s="132" t="s">
        <v>517</v>
      </c>
      <c r="C107" s="63" t="s">
        <v>144</v>
      </c>
      <c r="D107" s="62" t="s">
        <v>105</v>
      </c>
      <c r="E107" s="62">
        <v>6</v>
      </c>
      <c r="F107" s="62" t="s">
        <v>154</v>
      </c>
      <c r="G107" s="64">
        <f>VLOOKUP(B107,'[1]DUNG CU'!$B$3:$E$266,4,0)</f>
        <v>55000</v>
      </c>
      <c r="H107" s="64">
        <f>G107/(E107*26)</f>
        <v>352.56410256410254</v>
      </c>
      <c r="I107" s="66">
        <f t="shared" si="5"/>
        <v>141.02564102564102</v>
      </c>
    </row>
    <row r="108" spans="1:9" ht="21.95" customHeight="1" x14ac:dyDescent="0.25">
      <c r="A108" s="54"/>
      <c r="B108" s="133" t="s">
        <v>556</v>
      </c>
      <c r="C108" s="58" t="s">
        <v>213</v>
      </c>
      <c r="D108" s="54" t="s">
        <v>105</v>
      </c>
      <c r="E108" s="54">
        <v>6</v>
      </c>
      <c r="F108" s="54" t="s">
        <v>154</v>
      </c>
      <c r="G108" s="68">
        <f>VLOOKUP(B108,'[1]DUNG CU'!$B$3:$E$266,4,0)</f>
        <v>5000</v>
      </c>
      <c r="H108" s="68">
        <f t="shared" ref="H108:H131" si="7">G108/(E108*26)</f>
        <v>32.051282051282051</v>
      </c>
      <c r="I108" s="70">
        <f t="shared" si="5"/>
        <v>12.820512820512821</v>
      </c>
    </row>
    <row r="109" spans="1:9" ht="21.95" customHeight="1" x14ac:dyDescent="0.25">
      <c r="A109" s="54"/>
      <c r="B109" s="133" t="s">
        <v>557</v>
      </c>
      <c r="C109" s="58" t="s">
        <v>214</v>
      </c>
      <c r="D109" s="54" t="s">
        <v>105</v>
      </c>
      <c r="E109" s="54">
        <v>6</v>
      </c>
      <c r="F109" s="54" t="s">
        <v>154</v>
      </c>
      <c r="G109" s="68">
        <f>VLOOKUP(B109,'[1]DUNG CU'!$B$3:$E$266,4,0)</f>
        <v>3500000</v>
      </c>
      <c r="H109" s="68">
        <f t="shared" si="7"/>
        <v>22435.897435897437</v>
      </c>
      <c r="I109" s="70">
        <f t="shared" si="5"/>
        <v>8974.3589743589746</v>
      </c>
    </row>
    <row r="110" spans="1:9" ht="21.95" customHeight="1" x14ac:dyDescent="0.25">
      <c r="A110" s="54"/>
      <c r="B110" s="133" t="s">
        <v>558</v>
      </c>
      <c r="C110" s="58" t="s">
        <v>215</v>
      </c>
      <c r="D110" s="54" t="s">
        <v>105</v>
      </c>
      <c r="E110" s="54">
        <v>6</v>
      </c>
      <c r="F110" s="54" t="s">
        <v>154</v>
      </c>
      <c r="G110" s="68">
        <f>VLOOKUP(B110,'[1]DUNG CU'!$B$3:$E$266,4,0)</f>
        <v>70000</v>
      </c>
      <c r="H110" s="68">
        <f t="shared" si="7"/>
        <v>448.71794871794873</v>
      </c>
      <c r="I110" s="70">
        <f t="shared" si="5"/>
        <v>179.4871794871795</v>
      </c>
    </row>
    <row r="111" spans="1:9" ht="21.95" customHeight="1" x14ac:dyDescent="0.25">
      <c r="A111" s="54"/>
      <c r="B111" s="133" t="s">
        <v>521</v>
      </c>
      <c r="C111" s="58" t="s">
        <v>148</v>
      </c>
      <c r="D111" s="54" t="s">
        <v>105</v>
      </c>
      <c r="E111" s="54">
        <v>6</v>
      </c>
      <c r="F111" s="54" t="s">
        <v>154</v>
      </c>
      <c r="G111" s="68">
        <f>VLOOKUP(B111,'[1]DUNG CU'!$B$3:$E$266,4,0)</f>
        <v>110000</v>
      </c>
      <c r="H111" s="68">
        <f t="shared" si="7"/>
        <v>705.12820512820508</v>
      </c>
      <c r="I111" s="70">
        <f t="shared" si="5"/>
        <v>282.05128205128204</v>
      </c>
    </row>
    <row r="112" spans="1:9" ht="21.95" customHeight="1" x14ac:dyDescent="0.25">
      <c r="A112" s="54"/>
      <c r="B112" s="133" t="s">
        <v>544</v>
      </c>
      <c r="C112" s="58" t="s">
        <v>194</v>
      </c>
      <c r="D112" s="54" t="s">
        <v>105</v>
      </c>
      <c r="E112" s="54">
        <v>6</v>
      </c>
      <c r="F112" s="54" t="s">
        <v>154</v>
      </c>
      <c r="G112" s="68">
        <f>VLOOKUP(B112,'[1]DUNG CU'!$B$3:$E$266,4,0)</f>
        <v>60000</v>
      </c>
      <c r="H112" s="68">
        <f t="shared" si="7"/>
        <v>384.61538461538464</v>
      </c>
      <c r="I112" s="70">
        <f t="shared" si="5"/>
        <v>153.84615384615387</v>
      </c>
    </row>
    <row r="113" spans="1:9" ht="30" customHeight="1" x14ac:dyDescent="0.25">
      <c r="A113" s="54"/>
      <c r="B113" s="133" t="s">
        <v>559</v>
      </c>
      <c r="C113" s="58" t="s">
        <v>216</v>
      </c>
      <c r="D113" s="54" t="s">
        <v>105</v>
      </c>
      <c r="E113" s="54">
        <v>6</v>
      </c>
      <c r="F113" s="54" t="s">
        <v>154</v>
      </c>
      <c r="G113" s="68">
        <f>VLOOKUP(B113,'[1]DUNG CU'!$B$3:$E$266,4,0)</f>
        <v>170000</v>
      </c>
      <c r="H113" s="68">
        <f t="shared" si="7"/>
        <v>1089.7435897435898</v>
      </c>
      <c r="I113" s="70">
        <f t="shared" si="5"/>
        <v>435.89743589743597</v>
      </c>
    </row>
    <row r="114" spans="1:9" ht="29.25" customHeight="1" x14ac:dyDescent="0.25">
      <c r="A114" s="54"/>
      <c r="B114" s="133" t="s">
        <v>554</v>
      </c>
      <c r="C114" s="58" t="s">
        <v>208</v>
      </c>
      <c r="D114" s="54" t="s">
        <v>105</v>
      </c>
      <c r="E114" s="54">
        <v>6</v>
      </c>
      <c r="F114" s="54" t="s">
        <v>154</v>
      </c>
      <c r="G114" s="68">
        <f>VLOOKUP(B114,'[1]DUNG CU'!$B$3:$E$266,4,0)</f>
        <v>70000</v>
      </c>
      <c r="H114" s="68">
        <f t="shared" si="7"/>
        <v>448.71794871794873</v>
      </c>
      <c r="I114" s="70">
        <f t="shared" si="5"/>
        <v>179.4871794871795</v>
      </c>
    </row>
    <row r="115" spans="1:9" ht="21.95" customHeight="1" x14ac:dyDescent="0.25">
      <c r="A115" s="54"/>
      <c r="B115" s="133" t="s">
        <v>547</v>
      </c>
      <c r="C115" s="58" t="s">
        <v>197</v>
      </c>
      <c r="D115" s="54" t="s">
        <v>105</v>
      </c>
      <c r="E115" s="54">
        <v>6</v>
      </c>
      <c r="F115" s="54" t="s">
        <v>217</v>
      </c>
      <c r="G115" s="68">
        <f>VLOOKUP(B115,'[1]DUNG CU'!$B$3:$E$266,4,0)</f>
        <v>15000</v>
      </c>
      <c r="H115" s="68">
        <f t="shared" si="7"/>
        <v>96.15384615384616</v>
      </c>
      <c r="I115" s="70">
        <f t="shared" si="5"/>
        <v>14.423076923076923</v>
      </c>
    </row>
    <row r="116" spans="1:9" ht="29.25" customHeight="1" x14ac:dyDescent="0.25">
      <c r="A116" s="54"/>
      <c r="B116" s="133" t="s">
        <v>548</v>
      </c>
      <c r="C116" s="58" t="s">
        <v>198</v>
      </c>
      <c r="D116" s="54" t="s">
        <v>105</v>
      </c>
      <c r="E116" s="54">
        <v>6</v>
      </c>
      <c r="F116" s="54" t="s">
        <v>217</v>
      </c>
      <c r="G116" s="68">
        <f>VLOOKUP(B116,'[1]DUNG CU'!$B$3:$E$266,4,0)</f>
        <v>85000</v>
      </c>
      <c r="H116" s="68">
        <f t="shared" si="7"/>
        <v>544.87179487179492</v>
      </c>
      <c r="I116" s="70">
        <f t="shared" si="5"/>
        <v>81.730769230769241</v>
      </c>
    </row>
    <row r="117" spans="1:9" ht="26.25" customHeight="1" x14ac:dyDescent="0.25">
      <c r="A117" s="54"/>
      <c r="B117" s="133" t="s">
        <v>560</v>
      </c>
      <c r="C117" s="58" t="s">
        <v>218</v>
      </c>
      <c r="D117" s="54" t="s">
        <v>105</v>
      </c>
      <c r="E117" s="54">
        <v>6</v>
      </c>
      <c r="F117" s="54" t="s">
        <v>217</v>
      </c>
      <c r="G117" s="68">
        <f>VLOOKUP(B117,'[1]DUNG CU'!$B$3:$E$266,4,0)</f>
        <v>88000</v>
      </c>
      <c r="H117" s="68">
        <f t="shared" si="7"/>
        <v>564.10256410256409</v>
      </c>
      <c r="I117" s="70">
        <f t="shared" si="5"/>
        <v>84.615384615384613</v>
      </c>
    </row>
    <row r="118" spans="1:9" ht="21.95" customHeight="1" x14ac:dyDescent="0.25">
      <c r="A118" s="60"/>
      <c r="B118" s="134" t="s">
        <v>551</v>
      </c>
      <c r="C118" s="61" t="s">
        <v>201</v>
      </c>
      <c r="D118" s="60" t="s">
        <v>105</v>
      </c>
      <c r="E118" s="60">
        <v>24</v>
      </c>
      <c r="F118" s="60" t="s">
        <v>154</v>
      </c>
      <c r="G118" s="73">
        <f>VLOOKUP(B118,'[1]DUNG CU'!$B$3:$E$266,4,0)</f>
        <v>6360000</v>
      </c>
      <c r="H118" s="73">
        <f t="shared" si="7"/>
        <v>10192.307692307691</v>
      </c>
      <c r="I118" s="75">
        <f t="shared" si="5"/>
        <v>4076.9230769230767</v>
      </c>
    </row>
    <row r="119" spans="1:9" ht="21.95" customHeight="1" x14ac:dyDescent="0.25">
      <c r="A119" s="95"/>
      <c r="B119" s="174" t="s">
        <v>552</v>
      </c>
      <c r="C119" s="175" t="s">
        <v>202</v>
      </c>
      <c r="D119" s="95" t="s">
        <v>105</v>
      </c>
      <c r="E119" s="95">
        <v>24</v>
      </c>
      <c r="F119" s="95" t="s">
        <v>154</v>
      </c>
      <c r="G119" s="176">
        <f>VLOOKUP(B119,'[1]DUNG CU'!$B$3:$E$266,4,0)</f>
        <v>4500000</v>
      </c>
      <c r="H119" s="176">
        <f t="shared" si="7"/>
        <v>7211.5384615384619</v>
      </c>
      <c r="I119" s="177">
        <f t="shared" si="5"/>
        <v>2884.6153846153848</v>
      </c>
    </row>
    <row r="120" spans="1:9" ht="21.95" customHeight="1" x14ac:dyDescent="0.25">
      <c r="A120" s="54"/>
      <c r="B120" s="133" t="s">
        <v>561</v>
      </c>
      <c r="C120" s="58" t="s">
        <v>219</v>
      </c>
      <c r="D120" s="54" t="s">
        <v>105</v>
      </c>
      <c r="E120" s="54">
        <v>12</v>
      </c>
      <c r="F120" s="54" t="s">
        <v>154</v>
      </c>
      <c r="G120" s="68">
        <f>VLOOKUP(B120,'[1]DUNG CU'!$B$3:$E$266,4,0)</f>
        <v>1600000</v>
      </c>
      <c r="H120" s="68">
        <f t="shared" si="7"/>
        <v>5128.2051282051279</v>
      </c>
      <c r="I120" s="70">
        <f t="shared" si="5"/>
        <v>2051.2820512820513</v>
      </c>
    </row>
    <row r="121" spans="1:9" ht="21.95" customHeight="1" x14ac:dyDescent="0.25">
      <c r="A121" s="54"/>
      <c r="B121" s="133" t="s">
        <v>533</v>
      </c>
      <c r="C121" s="58" t="s">
        <v>175</v>
      </c>
      <c r="D121" s="54" t="s">
        <v>105</v>
      </c>
      <c r="E121" s="54">
        <v>12</v>
      </c>
      <c r="F121" s="54" t="s">
        <v>106</v>
      </c>
      <c r="G121" s="68">
        <f>VLOOKUP(B121,'[1]DUNG CU'!$B$3:$E$266,4,0)</f>
        <v>30000</v>
      </c>
      <c r="H121" s="68">
        <f t="shared" si="7"/>
        <v>96.15384615384616</v>
      </c>
      <c r="I121" s="70">
        <f t="shared" si="5"/>
        <v>7.6923076923076934</v>
      </c>
    </row>
    <row r="122" spans="1:9" ht="21.95" customHeight="1" x14ac:dyDescent="0.25">
      <c r="A122" s="54"/>
      <c r="B122" s="133" t="s">
        <v>501</v>
      </c>
      <c r="C122" s="58" t="s">
        <v>112</v>
      </c>
      <c r="D122" s="54" t="s">
        <v>126</v>
      </c>
      <c r="E122" s="54" t="s">
        <v>127</v>
      </c>
      <c r="F122" s="54" t="s">
        <v>128</v>
      </c>
      <c r="G122" s="68">
        <f>VLOOKUP(B122,'[1]DUNG CU'!$B$3:$E$266,4,0)</f>
        <v>80000</v>
      </c>
      <c r="H122" s="68">
        <f t="shared" si="7"/>
        <v>10256.410256410256</v>
      </c>
      <c r="I122" s="70">
        <f t="shared" si="5"/>
        <v>102.56410256410255</v>
      </c>
    </row>
    <row r="123" spans="1:9" ht="21.95" customHeight="1" x14ac:dyDescent="0.25">
      <c r="A123" s="54"/>
      <c r="B123" s="133" t="s">
        <v>508</v>
      </c>
      <c r="C123" s="58" t="s">
        <v>129</v>
      </c>
      <c r="D123" s="54" t="s">
        <v>126</v>
      </c>
      <c r="E123" s="54" t="s">
        <v>127</v>
      </c>
      <c r="F123" s="54" t="s">
        <v>128</v>
      </c>
      <c r="G123" s="68">
        <f>VLOOKUP(B123,'[1]DUNG CU'!$B$3:$E$266,4,0)</f>
        <v>200000</v>
      </c>
      <c r="H123" s="68">
        <f t="shared" si="7"/>
        <v>25641.025641025641</v>
      </c>
      <c r="I123" s="70">
        <f t="shared" si="5"/>
        <v>256.41025641025641</v>
      </c>
    </row>
    <row r="124" spans="1:9" ht="21.95" customHeight="1" x14ac:dyDescent="0.25">
      <c r="A124" s="54"/>
      <c r="B124" s="133" t="s">
        <v>534</v>
      </c>
      <c r="C124" s="58" t="s">
        <v>177</v>
      </c>
      <c r="D124" s="54" t="s">
        <v>105</v>
      </c>
      <c r="E124" s="54">
        <v>36</v>
      </c>
      <c r="F124" s="54" t="s">
        <v>220</v>
      </c>
      <c r="G124" s="68">
        <f>VLOOKUP(B124,'[1]DUNG CU'!$B$3:$E$266,4,0)</f>
        <v>500000</v>
      </c>
      <c r="H124" s="68">
        <f t="shared" si="7"/>
        <v>534.18803418803418</v>
      </c>
      <c r="I124" s="70">
        <f t="shared" si="5"/>
        <v>46.474358974358971</v>
      </c>
    </row>
    <row r="125" spans="1:9" ht="21.95" customHeight="1" x14ac:dyDescent="0.25">
      <c r="A125" s="54"/>
      <c r="B125" s="133" t="s">
        <v>535</v>
      </c>
      <c r="C125" s="58" t="s">
        <v>179</v>
      </c>
      <c r="D125" s="54" t="s">
        <v>105</v>
      </c>
      <c r="E125" s="54">
        <v>36</v>
      </c>
      <c r="F125" s="54" t="s">
        <v>220</v>
      </c>
      <c r="G125" s="68">
        <f>VLOOKUP(B125,'[1]DUNG CU'!$B$3:$E$266,4,0)</f>
        <v>250000</v>
      </c>
      <c r="H125" s="68">
        <f t="shared" si="7"/>
        <v>267.09401709401709</v>
      </c>
      <c r="I125" s="70">
        <f t="shared" si="5"/>
        <v>23.237179487179485</v>
      </c>
    </row>
    <row r="126" spans="1:9" ht="21.95" customHeight="1" x14ac:dyDescent="0.25">
      <c r="A126" s="54"/>
      <c r="B126" s="133" t="s">
        <v>536</v>
      </c>
      <c r="C126" s="58" t="s">
        <v>180</v>
      </c>
      <c r="D126" s="54" t="s">
        <v>105</v>
      </c>
      <c r="E126" s="54">
        <v>60</v>
      </c>
      <c r="F126" s="54" t="s">
        <v>210</v>
      </c>
      <c r="G126" s="68">
        <f>VLOOKUP(B126,'[1]DUNG CU'!$B$3:$E$266,4,0)</f>
        <v>3000000</v>
      </c>
      <c r="H126" s="68">
        <f t="shared" si="7"/>
        <v>1923.0769230769231</v>
      </c>
      <c r="I126" s="70">
        <f t="shared" si="5"/>
        <v>7.6923076923076925</v>
      </c>
    </row>
    <row r="127" spans="1:9" ht="21.95" customHeight="1" x14ac:dyDescent="0.25">
      <c r="A127" s="54"/>
      <c r="B127" s="133" t="s">
        <v>537</v>
      </c>
      <c r="C127" s="58" t="s">
        <v>182</v>
      </c>
      <c r="D127" s="54" t="s">
        <v>105</v>
      </c>
      <c r="E127" s="54">
        <v>36</v>
      </c>
      <c r="F127" s="54" t="s">
        <v>178</v>
      </c>
      <c r="G127" s="68">
        <f>VLOOKUP(B127,'[1]DUNG CU'!$B$3:$E$266,4,0)</f>
        <v>1500000</v>
      </c>
      <c r="H127" s="68">
        <f t="shared" si="7"/>
        <v>1602.5641025641025</v>
      </c>
      <c r="I127" s="70">
        <f t="shared" si="5"/>
        <v>52.884615384615387</v>
      </c>
    </row>
    <row r="128" spans="1:9" ht="21.95" customHeight="1" x14ac:dyDescent="0.25">
      <c r="A128" s="54"/>
      <c r="B128" s="133" t="s">
        <v>538</v>
      </c>
      <c r="C128" s="58" t="s">
        <v>184</v>
      </c>
      <c r="D128" s="54" t="s">
        <v>108</v>
      </c>
      <c r="E128" s="54">
        <v>24</v>
      </c>
      <c r="F128" s="54" t="s">
        <v>154</v>
      </c>
      <c r="G128" s="68">
        <f>VLOOKUP(B128,'[1]DUNG CU'!$B$3:$E$266,4,0)</f>
        <v>40000</v>
      </c>
      <c r="H128" s="68">
        <f t="shared" si="7"/>
        <v>64.102564102564102</v>
      </c>
      <c r="I128" s="70">
        <f t="shared" si="5"/>
        <v>25.641025641025642</v>
      </c>
    </row>
    <row r="129" spans="1:9" ht="21.95" customHeight="1" x14ac:dyDescent="0.25">
      <c r="A129" s="54"/>
      <c r="B129" s="133" t="s">
        <v>539</v>
      </c>
      <c r="C129" s="58" t="s">
        <v>185</v>
      </c>
      <c r="D129" s="54" t="s">
        <v>105</v>
      </c>
      <c r="E129" s="54">
        <v>72</v>
      </c>
      <c r="F129" s="54" t="s">
        <v>106</v>
      </c>
      <c r="G129" s="68">
        <f>VLOOKUP(B129,'[1]DUNG CU'!$B$3:$E$266,4,0)</f>
        <v>3800000</v>
      </c>
      <c r="H129" s="68">
        <f t="shared" si="7"/>
        <v>2029.91452991453</v>
      </c>
      <c r="I129" s="70">
        <f t="shared" si="5"/>
        <v>162.39316239316241</v>
      </c>
    </row>
    <row r="130" spans="1:9" ht="21.95" customHeight="1" x14ac:dyDescent="0.25">
      <c r="A130" s="54"/>
      <c r="B130" s="133" t="s">
        <v>540</v>
      </c>
      <c r="C130" s="58" t="s">
        <v>187</v>
      </c>
      <c r="D130" s="54" t="s">
        <v>105</v>
      </c>
      <c r="E130" s="54">
        <v>72</v>
      </c>
      <c r="F130" s="54" t="s">
        <v>50</v>
      </c>
      <c r="G130" s="68">
        <f>VLOOKUP(B130,'[1]DUNG CU'!$B$3:$E$266,4,0)</f>
        <v>2850000</v>
      </c>
      <c r="H130" s="68">
        <f t="shared" si="7"/>
        <v>1522.4358974358975</v>
      </c>
      <c r="I130" s="70">
        <f t="shared" si="5"/>
        <v>304.4871794871795</v>
      </c>
    </row>
    <row r="131" spans="1:9" ht="21.95" customHeight="1" x14ac:dyDescent="0.25">
      <c r="A131" s="54"/>
      <c r="B131" s="133" t="s">
        <v>541</v>
      </c>
      <c r="C131" s="58" t="s">
        <v>188</v>
      </c>
      <c r="D131" s="54" t="s">
        <v>105</v>
      </c>
      <c r="E131" s="54">
        <v>72</v>
      </c>
      <c r="F131" s="54" t="s">
        <v>154</v>
      </c>
      <c r="G131" s="68">
        <f>VLOOKUP(B131,'[1]DUNG CU'!$B$3:$E$266,4,0)</f>
        <v>80000</v>
      </c>
      <c r="H131" s="68">
        <f t="shared" si="7"/>
        <v>42.735042735042732</v>
      </c>
      <c r="I131" s="70">
        <f t="shared" si="5"/>
        <v>17.094017094017094</v>
      </c>
    </row>
    <row r="132" spans="1:9" ht="21.95" customHeight="1" x14ac:dyDescent="0.25">
      <c r="A132" s="54"/>
      <c r="B132" s="133" t="s">
        <v>542</v>
      </c>
      <c r="C132" s="58" t="s">
        <v>189</v>
      </c>
      <c r="D132" s="54" t="s">
        <v>190</v>
      </c>
      <c r="E132" s="54"/>
      <c r="F132" s="54" t="s">
        <v>211</v>
      </c>
      <c r="G132" s="68">
        <f>VLOOKUP(B132,'[1]DUNG CU'!$B$3:$E$266,4,0)</f>
        <v>1755</v>
      </c>
      <c r="H132" s="68"/>
      <c r="I132" s="70">
        <f>F132*G132</f>
        <v>1323.27</v>
      </c>
    </row>
    <row r="133" spans="1:9" ht="21.95" customHeight="1" x14ac:dyDescent="0.25">
      <c r="A133" s="60"/>
      <c r="B133" s="134"/>
      <c r="C133" s="164" t="s">
        <v>652</v>
      </c>
      <c r="D133" s="165"/>
      <c r="E133" s="165"/>
      <c r="F133" s="166">
        <v>0.1</v>
      </c>
      <c r="G133" s="73"/>
      <c r="H133" s="73"/>
      <c r="I133" s="75">
        <f>SUM(I107:I132)*F133</f>
        <v>2188.2404615384621</v>
      </c>
    </row>
    <row r="134" spans="1:9" ht="21.95" customHeight="1" x14ac:dyDescent="0.25">
      <c r="A134" s="51">
        <v>7</v>
      </c>
      <c r="B134" s="51" t="s">
        <v>58</v>
      </c>
      <c r="C134" s="311" t="s">
        <v>681</v>
      </c>
      <c r="D134" s="311"/>
      <c r="E134" s="311"/>
      <c r="F134" s="311"/>
      <c r="G134" s="17"/>
      <c r="H134" s="17"/>
      <c r="I134" s="32">
        <f>SUM(I135:I161)</f>
        <v>24070.645076923083</v>
      </c>
    </row>
    <row r="135" spans="1:9" ht="21.95" customHeight="1" x14ac:dyDescent="0.25">
      <c r="A135" s="62"/>
      <c r="B135" s="132" t="s">
        <v>517</v>
      </c>
      <c r="C135" s="63" t="s">
        <v>144</v>
      </c>
      <c r="D135" s="62" t="s">
        <v>105</v>
      </c>
      <c r="E135" s="62">
        <v>6</v>
      </c>
      <c r="F135" s="62" t="s">
        <v>154</v>
      </c>
      <c r="G135" s="64">
        <f>VLOOKUP(B135,'[1]DUNG CU'!$B$3:$E$266,4,0)</f>
        <v>55000</v>
      </c>
      <c r="H135" s="64">
        <f>G135/(E135*26)</f>
        <v>352.56410256410254</v>
      </c>
      <c r="I135" s="66">
        <f t="shared" si="5"/>
        <v>141.02564102564102</v>
      </c>
    </row>
    <row r="136" spans="1:9" ht="21.95" customHeight="1" x14ac:dyDescent="0.25">
      <c r="A136" s="54"/>
      <c r="B136" s="133" t="s">
        <v>556</v>
      </c>
      <c r="C136" s="58" t="s">
        <v>213</v>
      </c>
      <c r="D136" s="54" t="s">
        <v>105</v>
      </c>
      <c r="E136" s="54">
        <v>6</v>
      </c>
      <c r="F136" s="54" t="s">
        <v>154</v>
      </c>
      <c r="G136" s="68">
        <f>VLOOKUP(B136,'[1]DUNG CU'!$B$3:$E$266,4,0)</f>
        <v>5000</v>
      </c>
      <c r="H136" s="68">
        <f t="shared" ref="H136:H159" si="8">G136/(E136*26)</f>
        <v>32.051282051282051</v>
      </c>
      <c r="I136" s="70">
        <f t="shared" si="5"/>
        <v>12.820512820512821</v>
      </c>
    </row>
    <row r="137" spans="1:9" ht="21.95" customHeight="1" x14ac:dyDescent="0.25">
      <c r="A137" s="54"/>
      <c r="B137" s="133" t="s">
        <v>557</v>
      </c>
      <c r="C137" s="58" t="s">
        <v>214</v>
      </c>
      <c r="D137" s="54" t="s">
        <v>105</v>
      </c>
      <c r="E137" s="54">
        <v>6</v>
      </c>
      <c r="F137" s="54" t="s">
        <v>154</v>
      </c>
      <c r="G137" s="68">
        <f>VLOOKUP(B137,'[1]DUNG CU'!$B$3:$E$266,4,0)</f>
        <v>3500000</v>
      </c>
      <c r="H137" s="68">
        <f t="shared" si="8"/>
        <v>22435.897435897437</v>
      </c>
      <c r="I137" s="70">
        <f t="shared" si="5"/>
        <v>8974.3589743589746</v>
      </c>
    </row>
    <row r="138" spans="1:9" ht="21.95" customHeight="1" x14ac:dyDescent="0.25">
      <c r="A138" s="54"/>
      <c r="B138" s="133" t="s">
        <v>558</v>
      </c>
      <c r="C138" s="58" t="s">
        <v>215</v>
      </c>
      <c r="D138" s="54" t="s">
        <v>105</v>
      </c>
      <c r="E138" s="54">
        <v>6</v>
      </c>
      <c r="F138" s="54" t="s">
        <v>154</v>
      </c>
      <c r="G138" s="68">
        <f>VLOOKUP(B138,'[1]DUNG CU'!$B$3:$E$266,4,0)</f>
        <v>70000</v>
      </c>
      <c r="H138" s="68">
        <f t="shared" si="8"/>
        <v>448.71794871794873</v>
      </c>
      <c r="I138" s="70">
        <f t="shared" si="5"/>
        <v>179.4871794871795</v>
      </c>
    </row>
    <row r="139" spans="1:9" ht="21.95" customHeight="1" x14ac:dyDescent="0.25">
      <c r="A139" s="54"/>
      <c r="B139" s="133" t="s">
        <v>521</v>
      </c>
      <c r="C139" s="58" t="s">
        <v>148</v>
      </c>
      <c r="D139" s="54" t="s">
        <v>105</v>
      </c>
      <c r="E139" s="54">
        <v>6</v>
      </c>
      <c r="F139" s="54" t="s">
        <v>154</v>
      </c>
      <c r="G139" s="68">
        <f>VLOOKUP(B139,'[1]DUNG CU'!$B$3:$E$266,4,0)</f>
        <v>110000</v>
      </c>
      <c r="H139" s="68">
        <f t="shared" si="8"/>
        <v>705.12820512820508</v>
      </c>
      <c r="I139" s="70">
        <f t="shared" si="5"/>
        <v>282.05128205128204</v>
      </c>
    </row>
    <row r="140" spans="1:9" ht="21.95" customHeight="1" x14ac:dyDescent="0.25">
      <c r="A140" s="54"/>
      <c r="B140" s="133" t="s">
        <v>544</v>
      </c>
      <c r="C140" s="58" t="s">
        <v>194</v>
      </c>
      <c r="D140" s="54" t="s">
        <v>105</v>
      </c>
      <c r="E140" s="54">
        <v>6</v>
      </c>
      <c r="F140" s="54" t="s">
        <v>154</v>
      </c>
      <c r="G140" s="68">
        <f>VLOOKUP(B140,'[1]DUNG CU'!$B$3:$E$266,4,0)</f>
        <v>60000</v>
      </c>
      <c r="H140" s="68">
        <f t="shared" si="8"/>
        <v>384.61538461538464</v>
      </c>
      <c r="I140" s="70">
        <f t="shared" si="5"/>
        <v>153.84615384615387</v>
      </c>
    </row>
    <row r="141" spans="1:9" ht="31.5" customHeight="1" x14ac:dyDescent="0.25">
      <c r="A141" s="54"/>
      <c r="B141" s="133" t="s">
        <v>559</v>
      </c>
      <c r="C141" s="58" t="s">
        <v>216</v>
      </c>
      <c r="D141" s="54" t="s">
        <v>105</v>
      </c>
      <c r="E141" s="54">
        <v>6</v>
      </c>
      <c r="F141" s="54" t="s">
        <v>154</v>
      </c>
      <c r="G141" s="68">
        <f>VLOOKUP(B141,'[1]DUNG CU'!$B$3:$E$266,4,0)</f>
        <v>170000</v>
      </c>
      <c r="H141" s="68">
        <f t="shared" si="8"/>
        <v>1089.7435897435898</v>
      </c>
      <c r="I141" s="70">
        <f t="shared" ref="I141:I207" si="9">H141*F141</f>
        <v>435.89743589743597</v>
      </c>
    </row>
    <row r="142" spans="1:9" ht="31.5" customHeight="1" x14ac:dyDescent="0.25">
      <c r="A142" s="54"/>
      <c r="B142" s="133" t="s">
        <v>554</v>
      </c>
      <c r="C142" s="58" t="s">
        <v>208</v>
      </c>
      <c r="D142" s="54" t="s">
        <v>105</v>
      </c>
      <c r="E142" s="54">
        <v>6</v>
      </c>
      <c r="F142" s="54" t="s">
        <v>154</v>
      </c>
      <c r="G142" s="68">
        <f>VLOOKUP(B142,'[1]DUNG CU'!$B$3:$E$266,4,0)</f>
        <v>70000</v>
      </c>
      <c r="H142" s="68">
        <f t="shared" si="8"/>
        <v>448.71794871794873</v>
      </c>
      <c r="I142" s="70">
        <f t="shared" si="9"/>
        <v>179.4871794871795</v>
      </c>
    </row>
    <row r="143" spans="1:9" ht="22.5" customHeight="1" x14ac:dyDescent="0.25">
      <c r="A143" s="54"/>
      <c r="B143" s="133" t="s">
        <v>547</v>
      </c>
      <c r="C143" s="58" t="s">
        <v>197</v>
      </c>
      <c r="D143" s="54" t="s">
        <v>105</v>
      </c>
      <c r="E143" s="54">
        <v>6</v>
      </c>
      <c r="F143" s="54" t="s">
        <v>217</v>
      </c>
      <c r="G143" s="68">
        <f>VLOOKUP(B143,'[1]DUNG CU'!$B$3:$E$266,4,0)</f>
        <v>15000</v>
      </c>
      <c r="H143" s="68">
        <f t="shared" si="8"/>
        <v>96.15384615384616</v>
      </c>
      <c r="I143" s="70">
        <f t="shared" si="9"/>
        <v>14.423076923076923</v>
      </c>
    </row>
    <row r="144" spans="1:9" ht="32.25" customHeight="1" x14ac:dyDescent="0.25">
      <c r="A144" s="54"/>
      <c r="B144" s="133" t="s">
        <v>548</v>
      </c>
      <c r="C144" s="58" t="s">
        <v>198</v>
      </c>
      <c r="D144" s="54" t="s">
        <v>105</v>
      </c>
      <c r="E144" s="54">
        <v>6</v>
      </c>
      <c r="F144" s="54" t="s">
        <v>217</v>
      </c>
      <c r="G144" s="68">
        <f>VLOOKUP(B144,'[1]DUNG CU'!$B$3:$E$266,4,0)</f>
        <v>85000</v>
      </c>
      <c r="H144" s="68">
        <f t="shared" si="8"/>
        <v>544.87179487179492</v>
      </c>
      <c r="I144" s="70">
        <f t="shared" si="9"/>
        <v>81.730769230769241</v>
      </c>
    </row>
    <row r="145" spans="1:9" ht="32.25" customHeight="1" x14ac:dyDescent="0.25">
      <c r="A145" s="54"/>
      <c r="B145" s="133" t="s">
        <v>560</v>
      </c>
      <c r="C145" s="58" t="s">
        <v>218</v>
      </c>
      <c r="D145" s="54" t="s">
        <v>105</v>
      </c>
      <c r="E145" s="54">
        <v>6</v>
      </c>
      <c r="F145" s="54" t="s">
        <v>217</v>
      </c>
      <c r="G145" s="68">
        <f>VLOOKUP(B145,'[1]DUNG CU'!$B$3:$E$266,4,0)</f>
        <v>88000</v>
      </c>
      <c r="H145" s="68">
        <f t="shared" si="8"/>
        <v>564.10256410256409</v>
      </c>
      <c r="I145" s="70">
        <f t="shared" si="9"/>
        <v>84.615384615384613</v>
      </c>
    </row>
    <row r="146" spans="1:9" ht="21.95" customHeight="1" x14ac:dyDescent="0.25">
      <c r="A146" s="54"/>
      <c r="B146" s="133" t="s">
        <v>551</v>
      </c>
      <c r="C146" s="58" t="s">
        <v>201</v>
      </c>
      <c r="D146" s="54" t="s">
        <v>105</v>
      </c>
      <c r="E146" s="54">
        <v>24</v>
      </c>
      <c r="F146" s="54" t="s">
        <v>154</v>
      </c>
      <c r="G146" s="68">
        <f>VLOOKUP(B146,'[1]DUNG CU'!$B$3:$E$266,4,0)</f>
        <v>6360000</v>
      </c>
      <c r="H146" s="68">
        <f t="shared" si="8"/>
        <v>10192.307692307691</v>
      </c>
      <c r="I146" s="70">
        <f t="shared" si="9"/>
        <v>4076.9230769230767</v>
      </c>
    </row>
    <row r="147" spans="1:9" ht="21.95" customHeight="1" x14ac:dyDescent="0.25">
      <c r="A147" s="54"/>
      <c r="B147" s="133" t="s">
        <v>552</v>
      </c>
      <c r="C147" s="58" t="s">
        <v>202</v>
      </c>
      <c r="D147" s="54" t="s">
        <v>105</v>
      </c>
      <c r="E147" s="54">
        <v>24</v>
      </c>
      <c r="F147" s="54" t="s">
        <v>154</v>
      </c>
      <c r="G147" s="68">
        <f>VLOOKUP(B147,'[1]DUNG CU'!$B$3:$E$266,4,0)</f>
        <v>4500000</v>
      </c>
      <c r="H147" s="68">
        <f t="shared" si="8"/>
        <v>7211.5384615384619</v>
      </c>
      <c r="I147" s="70">
        <f t="shared" si="9"/>
        <v>2884.6153846153848</v>
      </c>
    </row>
    <row r="148" spans="1:9" ht="21.95" customHeight="1" x14ac:dyDescent="0.25">
      <c r="A148" s="54"/>
      <c r="B148" s="133" t="s">
        <v>561</v>
      </c>
      <c r="C148" s="58" t="s">
        <v>219</v>
      </c>
      <c r="D148" s="54" t="s">
        <v>105</v>
      </c>
      <c r="E148" s="54">
        <v>12</v>
      </c>
      <c r="F148" s="54" t="s">
        <v>154</v>
      </c>
      <c r="G148" s="68">
        <f>VLOOKUP(B148,'[1]DUNG CU'!$B$3:$E$266,4,0)</f>
        <v>1600000</v>
      </c>
      <c r="H148" s="68">
        <f t="shared" si="8"/>
        <v>5128.2051282051279</v>
      </c>
      <c r="I148" s="70">
        <f t="shared" si="9"/>
        <v>2051.2820512820513</v>
      </c>
    </row>
    <row r="149" spans="1:9" ht="21.95" customHeight="1" x14ac:dyDescent="0.25">
      <c r="A149" s="54"/>
      <c r="B149" s="133" t="s">
        <v>533</v>
      </c>
      <c r="C149" s="58" t="s">
        <v>175</v>
      </c>
      <c r="D149" s="54" t="s">
        <v>105</v>
      </c>
      <c r="E149" s="54">
        <v>12</v>
      </c>
      <c r="F149" s="54" t="s">
        <v>106</v>
      </c>
      <c r="G149" s="68">
        <f>VLOOKUP(B149,'[1]DUNG CU'!$B$3:$E$266,4,0)</f>
        <v>30000</v>
      </c>
      <c r="H149" s="68">
        <f t="shared" si="8"/>
        <v>96.15384615384616</v>
      </c>
      <c r="I149" s="70">
        <f t="shared" si="9"/>
        <v>7.6923076923076934</v>
      </c>
    </row>
    <row r="150" spans="1:9" ht="21.95" customHeight="1" x14ac:dyDescent="0.25">
      <c r="A150" s="54"/>
      <c r="B150" s="133" t="s">
        <v>501</v>
      </c>
      <c r="C150" s="58" t="s">
        <v>112</v>
      </c>
      <c r="D150" s="54" t="s">
        <v>126</v>
      </c>
      <c r="E150" s="54" t="s">
        <v>127</v>
      </c>
      <c r="F150" s="54" t="s">
        <v>128</v>
      </c>
      <c r="G150" s="68">
        <f>VLOOKUP(B150,'[1]DUNG CU'!$B$3:$E$266,4,0)</f>
        <v>80000</v>
      </c>
      <c r="H150" s="68">
        <f t="shared" si="8"/>
        <v>10256.410256410256</v>
      </c>
      <c r="I150" s="70">
        <f t="shared" si="9"/>
        <v>102.56410256410255</v>
      </c>
    </row>
    <row r="151" spans="1:9" ht="21.95" customHeight="1" x14ac:dyDescent="0.25">
      <c r="A151" s="54"/>
      <c r="B151" s="133" t="s">
        <v>508</v>
      </c>
      <c r="C151" s="58" t="s">
        <v>129</v>
      </c>
      <c r="D151" s="54" t="s">
        <v>126</v>
      </c>
      <c r="E151" s="54" t="s">
        <v>127</v>
      </c>
      <c r="F151" s="54" t="s">
        <v>128</v>
      </c>
      <c r="G151" s="68">
        <f>VLOOKUP(B151,'[1]DUNG CU'!$B$3:$E$266,4,0)</f>
        <v>200000</v>
      </c>
      <c r="H151" s="68">
        <f t="shared" si="8"/>
        <v>25641.025641025641</v>
      </c>
      <c r="I151" s="70">
        <f t="shared" si="9"/>
        <v>256.41025641025641</v>
      </c>
    </row>
    <row r="152" spans="1:9" ht="21.95" customHeight="1" x14ac:dyDescent="0.25">
      <c r="A152" s="54"/>
      <c r="B152" s="133" t="s">
        <v>534</v>
      </c>
      <c r="C152" s="58" t="s">
        <v>177</v>
      </c>
      <c r="D152" s="54" t="s">
        <v>105</v>
      </c>
      <c r="E152" s="54">
        <v>36</v>
      </c>
      <c r="F152" s="54" t="s">
        <v>220</v>
      </c>
      <c r="G152" s="68">
        <f>VLOOKUP(B152,'[1]DUNG CU'!$B$3:$E$266,4,0)</f>
        <v>500000</v>
      </c>
      <c r="H152" s="68">
        <f t="shared" si="8"/>
        <v>534.18803418803418</v>
      </c>
      <c r="I152" s="70">
        <f t="shared" si="9"/>
        <v>46.474358974358971</v>
      </c>
    </row>
    <row r="153" spans="1:9" ht="31.5" customHeight="1" x14ac:dyDescent="0.25">
      <c r="A153" s="54"/>
      <c r="B153" s="133" t="s">
        <v>535</v>
      </c>
      <c r="C153" s="58" t="s">
        <v>179</v>
      </c>
      <c r="D153" s="54" t="s">
        <v>105</v>
      </c>
      <c r="E153" s="54">
        <v>36</v>
      </c>
      <c r="F153" s="54" t="s">
        <v>220</v>
      </c>
      <c r="G153" s="68">
        <f>VLOOKUP(B153,'[1]DUNG CU'!$B$3:$E$266,4,0)</f>
        <v>250000</v>
      </c>
      <c r="H153" s="68">
        <f t="shared" si="8"/>
        <v>267.09401709401709</v>
      </c>
      <c r="I153" s="70">
        <f t="shared" si="9"/>
        <v>23.237179487179485</v>
      </c>
    </row>
    <row r="154" spans="1:9" ht="21.95" customHeight="1" x14ac:dyDescent="0.25">
      <c r="A154" s="54"/>
      <c r="B154" s="133" t="s">
        <v>536</v>
      </c>
      <c r="C154" s="58" t="s">
        <v>180</v>
      </c>
      <c r="D154" s="54" t="s">
        <v>105</v>
      </c>
      <c r="E154" s="54">
        <v>60</v>
      </c>
      <c r="F154" s="54" t="s">
        <v>210</v>
      </c>
      <c r="G154" s="68">
        <f>VLOOKUP(B154,'[1]DUNG CU'!$B$3:$E$266,4,0)</f>
        <v>3000000</v>
      </c>
      <c r="H154" s="68">
        <f t="shared" si="8"/>
        <v>1923.0769230769231</v>
      </c>
      <c r="I154" s="70">
        <f t="shared" si="9"/>
        <v>7.6923076923076925</v>
      </c>
    </row>
    <row r="155" spans="1:9" ht="21.95" customHeight="1" x14ac:dyDescent="0.25">
      <c r="A155" s="54"/>
      <c r="B155" s="133" t="s">
        <v>537</v>
      </c>
      <c r="C155" s="58" t="s">
        <v>182</v>
      </c>
      <c r="D155" s="54" t="s">
        <v>105</v>
      </c>
      <c r="E155" s="54">
        <v>36</v>
      </c>
      <c r="F155" s="54" t="s">
        <v>178</v>
      </c>
      <c r="G155" s="68">
        <f>VLOOKUP(B155,'[1]DUNG CU'!$B$3:$E$266,4,0)</f>
        <v>1500000</v>
      </c>
      <c r="H155" s="68">
        <f t="shared" si="8"/>
        <v>1602.5641025641025</v>
      </c>
      <c r="I155" s="70">
        <f t="shared" si="9"/>
        <v>52.884615384615387</v>
      </c>
    </row>
    <row r="156" spans="1:9" ht="21.95" customHeight="1" x14ac:dyDescent="0.25">
      <c r="A156" s="54"/>
      <c r="B156" s="133" t="s">
        <v>538</v>
      </c>
      <c r="C156" s="58" t="s">
        <v>184</v>
      </c>
      <c r="D156" s="54" t="s">
        <v>108</v>
      </c>
      <c r="E156" s="54">
        <v>24</v>
      </c>
      <c r="F156" s="54" t="s">
        <v>154</v>
      </c>
      <c r="G156" s="68">
        <f>VLOOKUP(B156,'[1]DUNG CU'!$B$3:$E$266,4,0)</f>
        <v>40000</v>
      </c>
      <c r="H156" s="68">
        <f t="shared" si="8"/>
        <v>64.102564102564102</v>
      </c>
      <c r="I156" s="70">
        <f t="shared" si="9"/>
        <v>25.641025641025642</v>
      </c>
    </row>
    <row r="157" spans="1:9" ht="21.95" customHeight="1" x14ac:dyDescent="0.25">
      <c r="A157" s="54"/>
      <c r="B157" s="133" t="s">
        <v>539</v>
      </c>
      <c r="C157" s="58" t="s">
        <v>185</v>
      </c>
      <c r="D157" s="54" t="s">
        <v>105</v>
      </c>
      <c r="E157" s="54">
        <v>72</v>
      </c>
      <c r="F157" s="54" t="s">
        <v>106</v>
      </c>
      <c r="G157" s="68">
        <f>VLOOKUP(B157,'[1]DUNG CU'!$B$3:$E$266,4,0)</f>
        <v>3800000</v>
      </c>
      <c r="H157" s="68">
        <f t="shared" si="8"/>
        <v>2029.91452991453</v>
      </c>
      <c r="I157" s="70">
        <f t="shared" si="9"/>
        <v>162.39316239316241</v>
      </c>
    </row>
    <row r="158" spans="1:9" ht="21.95" customHeight="1" x14ac:dyDescent="0.25">
      <c r="A158" s="54"/>
      <c r="B158" s="133" t="s">
        <v>540</v>
      </c>
      <c r="C158" s="58" t="s">
        <v>187</v>
      </c>
      <c r="D158" s="54" t="s">
        <v>105</v>
      </c>
      <c r="E158" s="54">
        <v>72</v>
      </c>
      <c r="F158" s="54" t="s">
        <v>50</v>
      </c>
      <c r="G158" s="68">
        <f>VLOOKUP(B158,'[1]DUNG CU'!$B$3:$E$266,4,0)</f>
        <v>2850000</v>
      </c>
      <c r="H158" s="68">
        <f t="shared" si="8"/>
        <v>1522.4358974358975</v>
      </c>
      <c r="I158" s="70">
        <f t="shared" si="9"/>
        <v>304.4871794871795</v>
      </c>
    </row>
    <row r="159" spans="1:9" ht="21.95" customHeight="1" x14ac:dyDescent="0.25">
      <c r="A159" s="54"/>
      <c r="B159" s="133" t="s">
        <v>541</v>
      </c>
      <c r="C159" s="58" t="s">
        <v>188</v>
      </c>
      <c r="D159" s="54" t="s">
        <v>105</v>
      </c>
      <c r="E159" s="54">
        <v>72</v>
      </c>
      <c r="F159" s="54" t="s">
        <v>154</v>
      </c>
      <c r="G159" s="68">
        <f>VLOOKUP(B159,'[1]DUNG CU'!$B$3:$E$266,4,0)</f>
        <v>80000</v>
      </c>
      <c r="H159" s="68">
        <f t="shared" si="8"/>
        <v>42.735042735042732</v>
      </c>
      <c r="I159" s="70">
        <f t="shared" si="9"/>
        <v>17.094017094017094</v>
      </c>
    </row>
    <row r="160" spans="1:9" ht="21.95" customHeight="1" x14ac:dyDescent="0.25">
      <c r="A160" s="54"/>
      <c r="B160" s="133" t="s">
        <v>542</v>
      </c>
      <c r="C160" s="58" t="s">
        <v>189</v>
      </c>
      <c r="D160" s="54" t="s">
        <v>190</v>
      </c>
      <c r="E160" s="54"/>
      <c r="F160" s="54" t="s">
        <v>211</v>
      </c>
      <c r="G160" s="68">
        <f>VLOOKUP(B160,'[1]DUNG CU'!$B$3:$E$266,4,0)</f>
        <v>1755</v>
      </c>
      <c r="H160" s="68"/>
      <c r="I160" s="70">
        <f>F160*G160</f>
        <v>1323.27</v>
      </c>
    </row>
    <row r="161" spans="1:9" ht="21.95" customHeight="1" x14ac:dyDescent="0.25">
      <c r="A161" s="60"/>
      <c r="B161" s="134"/>
      <c r="C161" s="164" t="s">
        <v>652</v>
      </c>
      <c r="D161" s="165"/>
      <c r="E161" s="165"/>
      <c r="F161" s="166">
        <v>0.1</v>
      </c>
      <c r="G161" s="73"/>
      <c r="H161" s="73"/>
      <c r="I161" s="75">
        <f>SUM(I135:I160)*F161</f>
        <v>2188.2404615384621</v>
      </c>
    </row>
    <row r="162" spans="1:9" ht="21.95" customHeight="1" x14ac:dyDescent="0.25">
      <c r="A162" s="51">
        <v>8</v>
      </c>
      <c r="B162" s="51" t="s">
        <v>59</v>
      </c>
      <c r="C162" s="110" t="s">
        <v>626</v>
      </c>
      <c r="D162" s="25"/>
      <c r="E162" s="24"/>
      <c r="F162" s="25"/>
      <c r="G162" s="17"/>
      <c r="H162" s="17"/>
      <c r="I162" s="32">
        <f>SUM(I163:I188)</f>
        <v>24307.011478632478</v>
      </c>
    </row>
    <row r="163" spans="1:9" ht="30.75" customHeight="1" x14ac:dyDescent="0.25">
      <c r="A163" s="62"/>
      <c r="B163" s="132" t="s">
        <v>517</v>
      </c>
      <c r="C163" s="63" t="s">
        <v>144</v>
      </c>
      <c r="D163" s="62" t="s">
        <v>105</v>
      </c>
      <c r="E163" s="62">
        <v>6</v>
      </c>
      <c r="F163" s="62" t="s">
        <v>154</v>
      </c>
      <c r="G163" s="64">
        <f>VLOOKUP(B163,'[1]DUNG CU'!$B$3:$E$266,4,0)</f>
        <v>55000</v>
      </c>
      <c r="H163" s="64">
        <f>G163/(E163*26)</f>
        <v>352.56410256410254</v>
      </c>
      <c r="I163" s="66">
        <f t="shared" si="9"/>
        <v>141.02564102564102</v>
      </c>
    </row>
    <row r="164" spans="1:9" ht="21.95" customHeight="1" x14ac:dyDescent="0.25">
      <c r="A164" s="54"/>
      <c r="B164" s="133" t="s">
        <v>556</v>
      </c>
      <c r="C164" s="58" t="s">
        <v>213</v>
      </c>
      <c r="D164" s="54" t="s">
        <v>105</v>
      </c>
      <c r="E164" s="54">
        <v>6</v>
      </c>
      <c r="F164" s="54" t="s">
        <v>154</v>
      </c>
      <c r="G164" s="68">
        <f>VLOOKUP(B164,'[1]DUNG CU'!$B$3:$E$266,4,0)</f>
        <v>5000</v>
      </c>
      <c r="H164" s="68">
        <f t="shared" ref="H164:H186" si="10">G164/(E164*26)</f>
        <v>32.051282051282051</v>
      </c>
      <c r="I164" s="70">
        <f t="shared" si="9"/>
        <v>12.820512820512821</v>
      </c>
    </row>
    <row r="165" spans="1:9" ht="21.95" customHeight="1" x14ac:dyDescent="0.25">
      <c r="A165" s="54"/>
      <c r="B165" s="133" t="s">
        <v>557</v>
      </c>
      <c r="C165" s="58" t="s">
        <v>214</v>
      </c>
      <c r="D165" s="54" t="s">
        <v>105</v>
      </c>
      <c r="E165" s="54">
        <v>6</v>
      </c>
      <c r="F165" s="54" t="s">
        <v>154</v>
      </c>
      <c r="G165" s="68">
        <f>VLOOKUP(B165,'[1]DUNG CU'!$B$3:$E$266,4,0)</f>
        <v>3500000</v>
      </c>
      <c r="H165" s="68">
        <f t="shared" si="10"/>
        <v>22435.897435897437</v>
      </c>
      <c r="I165" s="70">
        <f t="shared" si="9"/>
        <v>8974.3589743589746</v>
      </c>
    </row>
    <row r="166" spans="1:9" ht="21.95" customHeight="1" x14ac:dyDescent="0.25">
      <c r="A166" s="54"/>
      <c r="B166" s="133" t="s">
        <v>558</v>
      </c>
      <c r="C166" s="58" t="s">
        <v>215</v>
      </c>
      <c r="D166" s="54" t="s">
        <v>105</v>
      </c>
      <c r="E166" s="54">
        <v>6</v>
      </c>
      <c r="F166" s="54" t="s">
        <v>154</v>
      </c>
      <c r="G166" s="68">
        <f>VLOOKUP(B166,'[1]DUNG CU'!$B$3:$E$266,4,0)</f>
        <v>70000</v>
      </c>
      <c r="H166" s="68">
        <f t="shared" si="10"/>
        <v>448.71794871794873</v>
      </c>
      <c r="I166" s="70">
        <f t="shared" si="9"/>
        <v>179.4871794871795</v>
      </c>
    </row>
    <row r="167" spans="1:9" ht="21.95" customHeight="1" x14ac:dyDescent="0.25">
      <c r="A167" s="54"/>
      <c r="B167" s="133" t="s">
        <v>544</v>
      </c>
      <c r="C167" s="58" t="s">
        <v>194</v>
      </c>
      <c r="D167" s="54" t="s">
        <v>105</v>
      </c>
      <c r="E167" s="54">
        <v>6</v>
      </c>
      <c r="F167" s="54" t="s">
        <v>154</v>
      </c>
      <c r="G167" s="68">
        <f>VLOOKUP(B167,'[1]DUNG CU'!$B$3:$E$266,4,0)</f>
        <v>60000</v>
      </c>
      <c r="H167" s="68">
        <f t="shared" si="10"/>
        <v>384.61538461538464</v>
      </c>
      <c r="I167" s="70">
        <f t="shared" si="9"/>
        <v>153.84615384615387</v>
      </c>
    </row>
    <row r="168" spans="1:9" ht="32.25" customHeight="1" x14ac:dyDescent="0.25">
      <c r="A168" s="54"/>
      <c r="B168" s="133" t="s">
        <v>559</v>
      </c>
      <c r="C168" s="58" t="s">
        <v>216</v>
      </c>
      <c r="D168" s="54" t="s">
        <v>105</v>
      </c>
      <c r="E168" s="54">
        <v>6</v>
      </c>
      <c r="F168" s="54" t="s">
        <v>154</v>
      </c>
      <c r="G168" s="68">
        <f>VLOOKUP(B168,'[1]DUNG CU'!$B$3:$E$266,4,0)</f>
        <v>170000</v>
      </c>
      <c r="H168" s="68">
        <f t="shared" si="10"/>
        <v>1089.7435897435898</v>
      </c>
      <c r="I168" s="70">
        <f t="shared" si="9"/>
        <v>435.89743589743597</v>
      </c>
    </row>
    <row r="169" spans="1:9" ht="32.25" customHeight="1" x14ac:dyDescent="0.25">
      <c r="A169" s="54"/>
      <c r="B169" s="133" t="s">
        <v>554</v>
      </c>
      <c r="C169" s="58" t="s">
        <v>208</v>
      </c>
      <c r="D169" s="54" t="s">
        <v>105</v>
      </c>
      <c r="E169" s="54">
        <v>6</v>
      </c>
      <c r="F169" s="54" t="s">
        <v>154</v>
      </c>
      <c r="G169" s="68">
        <f>VLOOKUP(B169,'[1]DUNG CU'!$B$3:$E$266,4,0)</f>
        <v>70000</v>
      </c>
      <c r="H169" s="68">
        <f t="shared" si="10"/>
        <v>448.71794871794873</v>
      </c>
      <c r="I169" s="70">
        <f t="shared" si="9"/>
        <v>179.4871794871795</v>
      </c>
    </row>
    <row r="170" spans="1:9" ht="21.95" customHeight="1" x14ac:dyDescent="0.25">
      <c r="A170" s="54"/>
      <c r="B170" s="133" t="s">
        <v>547</v>
      </c>
      <c r="C170" s="58" t="s">
        <v>197</v>
      </c>
      <c r="D170" s="54" t="s">
        <v>105</v>
      </c>
      <c r="E170" s="54">
        <v>6</v>
      </c>
      <c r="F170" s="54" t="s">
        <v>217</v>
      </c>
      <c r="G170" s="68">
        <f>VLOOKUP(B170,'[1]DUNG CU'!$B$3:$E$266,4,0)</f>
        <v>15000</v>
      </c>
      <c r="H170" s="68">
        <f t="shared" si="10"/>
        <v>96.15384615384616</v>
      </c>
      <c r="I170" s="70">
        <f t="shared" si="9"/>
        <v>14.423076923076923</v>
      </c>
    </row>
    <row r="171" spans="1:9" ht="29.25" customHeight="1" x14ac:dyDescent="0.25">
      <c r="A171" s="54"/>
      <c r="B171" s="133" t="s">
        <v>548</v>
      </c>
      <c r="C171" s="58" t="s">
        <v>198</v>
      </c>
      <c r="D171" s="54" t="s">
        <v>105</v>
      </c>
      <c r="E171" s="54">
        <v>6</v>
      </c>
      <c r="F171" s="54" t="s">
        <v>217</v>
      </c>
      <c r="G171" s="68">
        <f>VLOOKUP(B171,'[1]DUNG CU'!$B$3:$E$266,4,0)</f>
        <v>85000</v>
      </c>
      <c r="H171" s="68">
        <f t="shared" si="10"/>
        <v>544.87179487179492</v>
      </c>
      <c r="I171" s="70">
        <f t="shared" si="9"/>
        <v>81.730769230769241</v>
      </c>
    </row>
    <row r="172" spans="1:9" ht="29.25" customHeight="1" x14ac:dyDescent="0.25">
      <c r="A172" s="54"/>
      <c r="B172" s="133" t="s">
        <v>560</v>
      </c>
      <c r="C172" s="58" t="s">
        <v>218</v>
      </c>
      <c r="D172" s="54" t="s">
        <v>105</v>
      </c>
      <c r="E172" s="54">
        <v>6</v>
      </c>
      <c r="F172" s="54" t="s">
        <v>217</v>
      </c>
      <c r="G172" s="68">
        <f>VLOOKUP(B172,'[1]DUNG CU'!$B$3:$E$266,4,0)</f>
        <v>88000</v>
      </c>
      <c r="H172" s="68">
        <f t="shared" si="10"/>
        <v>564.10256410256409</v>
      </c>
      <c r="I172" s="70">
        <f t="shared" si="9"/>
        <v>84.615384615384613</v>
      </c>
    </row>
    <row r="173" spans="1:9" ht="21.95" customHeight="1" x14ac:dyDescent="0.25">
      <c r="A173" s="54"/>
      <c r="B173" s="133" t="s">
        <v>551</v>
      </c>
      <c r="C173" s="58" t="s">
        <v>201</v>
      </c>
      <c r="D173" s="54" t="s">
        <v>105</v>
      </c>
      <c r="E173" s="54">
        <v>24</v>
      </c>
      <c r="F173" s="54" t="s">
        <v>154</v>
      </c>
      <c r="G173" s="68">
        <f>VLOOKUP(B173,'[1]DUNG CU'!$B$3:$E$266,4,0)</f>
        <v>6360000</v>
      </c>
      <c r="H173" s="68">
        <f t="shared" si="10"/>
        <v>10192.307692307691</v>
      </c>
      <c r="I173" s="70">
        <f t="shared" si="9"/>
        <v>4076.9230769230767</v>
      </c>
    </row>
    <row r="174" spans="1:9" ht="21.95" customHeight="1" x14ac:dyDescent="0.25">
      <c r="A174" s="54"/>
      <c r="B174" s="133" t="s">
        <v>552</v>
      </c>
      <c r="C174" s="58" t="s">
        <v>202</v>
      </c>
      <c r="D174" s="54" t="s">
        <v>105</v>
      </c>
      <c r="E174" s="54">
        <v>24</v>
      </c>
      <c r="F174" s="54" t="s">
        <v>154</v>
      </c>
      <c r="G174" s="68">
        <f>VLOOKUP(B174,'[1]DUNG CU'!$B$3:$E$266,4,0)</f>
        <v>4500000</v>
      </c>
      <c r="H174" s="68">
        <f t="shared" si="10"/>
        <v>7211.5384615384619</v>
      </c>
      <c r="I174" s="70">
        <f t="shared" si="9"/>
        <v>2884.6153846153848</v>
      </c>
    </row>
    <row r="175" spans="1:9" ht="21.95" customHeight="1" x14ac:dyDescent="0.25">
      <c r="A175" s="60"/>
      <c r="B175" s="134" t="s">
        <v>561</v>
      </c>
      <c r="C175" s="61" t="s">
        <v>219</v>
      </c>
      <c r="D175" s="60" t="s">
        <v>105</v>
      </c>
      <c r="E175" s="60">
        <v>12</v>
      </c>
      <c r="F175" s="60" t="s">
        <v>154</v>
      </c>
      <c r="G175" s="73">
        <f>VLOOKUP(B175,'[1]DUNG CU'!$B$3:$E$266,4,0)</f>
        <v>1600000</v>
      </c>
      <c r="H175" s="73">
        <f t="shared" si="10"/>
        <v>5128.2051282051279</v>
      </c>
      <c r="I175" s="75">
        <f t="shared" si="9"/>
        <v>2051.2820512820513</v>
      </c>
    </row>
    <row r="176" spans="1:9" ht="21.95" customHeight="1" x14ac:dyDescent="0.25">
      <c r="A176" s="95"/>
      <c r="B176" s="174" t="s">
        <v>533</v>
      </c>
      <c r="C176" s="175" t="s">
        <v>175</v>
      </c>
      <c r="D176" s="95" t="s">
        <v>105</v>
      </c>
      <c r="E176" s="95">
        <v>12</v>
      </c>
      <c r="F176" s="95" t="s">
        <v>106</v>
      </c>
      <c r="G176" s="176">
        <f>VLOOKUP(B176,'[1]DUNG CU'!$B$3:$E$266,4,0)</f>
        <v>30000</v>
      </c>
      <c r="H176" s="176">
        <f t="shared" si="10"/>
        <v>96.15384615384616</v>
      </c>
      <c r="I176" s="177">
        <f t="shared" si="9"/>
        <v>7.6923076923076934</v>
      </c>
    </row>
    <row r="177" spans="1:9" ht="21.95" customHeight="1" x14ac:dyDescent="0.25">
      <c r="A177" s="54"/>
      <c r="B177" s="133" t="s">
        <v>501</v>
      </c>
      <c r="C177" s="58" t="s">
        <v>112</v>
      </c>
      <c r="D177" s="54" t="s">
        <v>126</v>
      </c>
      <c r="E177" s="54" t="s">
        <v>127</v>
      </c>
      <c r="F177" s="54" t="s">
        <v>128</v>
      </c>
      <c r="G177" s="68">
        <f>VLOOKUP(B177,'[1]DUNG CU'!$B$3:$E$266,4,0)</f>
        <v>80000</v>
      </c>
      <c r="H177" s="68">
        <f t="shared" si="10"/>
        <v>10256.410256410256</v>
      </c>
      <c r="I177" s="70">
        <f t="shared" si="9"/>
        <v>102.56410256410255</v>
      </c>
    </row>
    <row r="178" spans="1:9" ht="21.95" customHeight="1" x14ac:dyDescent="0.25">
      <c r="A178" s="54"/>
      <c r="B178" s="133" t="s">
        <v>508</v>
      </c>
      <c r="C178" s="58" t="s">
        <v>221</v>
      </c>
      <c r="D178" s="54" t="s">
        <v>126</v>
      </c>
      <c r="E178" s="54" t="s">
        <v>127</v>
      </c>
      <c r="F178" s="54" t="s">
        <v>128</v>
      </c>
      <c r="G178" s="68">
        <f>VLOOKUP(B178,'[1]DUNG CU'!$B$3:$E$266,4,0)</f>
        <v>200000</v>
      </c>
      <c r="H178" s="68">
        <f t="shared" si="10"/>
        <v>25641.025641025641</v>
      </c>
      <c r="I178" s="70">
        <f t="shared" si="9"/>
        <v>256.41025641025641</v>
      </c>
    </row>
    <row r="179" spans="1:9" ht="21.95" customHeight="1" x14ac:dyDescent="0.25">
      <c r="A179" s="54"/>
      <c r="B179" s="133" t="s">
        <v>534</v>
      </c>
      <c r="C179" s="58" t="s">
        <v>177</v>
      </c>
      <c r="D179" s="54" t="s">
        <v>105</v>
      </c>
      <c r="E179" s="54">
        <v>36</v>
      </c>
      <c r="F179" s="54" t="s">
        <v>222</v>
      </c>
      <c r="G179" s="68">
        <f>VLOOKUP(B179,'[1]DUNG CU'!$B$3:$E$266,4,0)</f>
        <v>500000</v>
      </c>
      <c r="H179" s="68">
        <f t="shared" si="10"/>
        <v>534.18803418803418</v>
      </c>
      <c r="I179" s="70">
        <f t="shared" si="9"/>
        <v>57.158119658119659</v>
      </c>
    </row>
    <row r="180" spans="1:9" ht="31.5" customHeight="1" x14ac:dyDescent="0.25">
      <c r="A180" s="54"/>
      <c r="B180" s="133" t="s">
        <v>535</v>
      </c>
      <c r="C180" s="58" t="s">
        <v>179</v>
      </c>
      <c r="D180" s="54" t="s">
        <v>105</v>
      </c>
      <c r="E180" s="54">
        <v>36</v>
      </c>
      <c r="F180" s="54" t="s">
        <v>222</v>
      </c>
      <c r="G180" s="68">
        <f>VLOOKUP(B180,'[1]DUNG CU'!$B$3:$E$266,4,0)</f>
        <v>250000</v>
      </c>
      <c r="H180" s="68">
        <f t="shared" si="10"/>
        <v>267.09401709401709</v>
      </c>
      <c r="I180" s="70">
        <f t="shared" si="9"/>
        <v>28.57905982905983</v>
      </c>
    </row>
    <row r="181" spans="1:9" ht="21.95" customHeight="1" x14ac:dyDescent="0.25">
      <c r="A181" s="54"/>
      <c r="B181" s="133" t="s">
        <v>536</v>
      </c>
      <c r="C181" s="58" t="s">
        <v>180</v>
      </c>
      <c r="D181" s="54" t="s">
        <v>105</v>
      </c>
      <c r="E181" s="54">
        <v>60</v>
      </c>
      <c r="F181" s="54" t="s">
        <v>223</v>
      </c>
      <c r="G181" s="68">
        <f>VLOOKUP(B181,'[1]DUNG CU'!$B$3:$E$266,4,0)</f>
        <v>3000000</v>
      </c>
      <c r="H181" s="68">
        <f t="shared" si="10"/>
        <v>1923.0769230769231</v>
      </c>
      <c r="I181" s="70">
        <f t="shared" si="9"/>
        <v>9.615384615384615</v>
      </c>
    </row>
    <row r="182" spans="1:9" ht="21.95" customHeight="1" x14ac:dyDescent="0.25">
      <c r="A182" s="54"/>
      <c r="B182" s="133" t="s">
        <v>537</v>
      </c>
      <c r="C182" s="58" t="s">
        <v>182</v>
      </c>
      <c r="D182" s="54" t="s">
        <v>105</v>
      </c>
      <c r="E182" s="54">
        <v>36</v>
      </c>
      <c r="F182" s="54" t="s">
        <v>224</v>
      </c>
      <c r="G182" s="68">
        <f>VLOOKUP(B182,'[1]DUNG CU'!$B$3:$E$266,4,0)</f>
        <v>1500000</v>
      </c>
      <c r="H182" s="68">
        <f t="shared" si="10"/>
        <v>1602.5641025641025</v>
      </c>
      <c r="I182" s="70">
        <f t="shared" si="9"/>
        <v>64.102564102564102</v>
      </c>
    </row>
    <row r="183" spans="1:9" ht="21.95" customHeight="1" x14ac:dyDescent="0.25">
      <c r="A183" s="54"/>
      <c r="B183" s="133" t="s">
        <v>538</v>
      </c>
      <c r="C183" s="58" t="s">
        <v>184</v>
      </c>
      <c r="D183" s="54" t="s">
        <v>108</v>
      </c>
      <c r="E183" s="54">
        <v>24</v>
      </c>
      <c r="F183" s="54" t="s">
        <v>154</v>
      </c>
      <c r="G183" s="68">
        <f>VLOOKUP(B183,'[1]DUNG CU'!$B$3:$E$266,4,0)</f>
        <v>40000</v>
      </c>
      <c r="H183" s="68">
        <f t="shared" si="10"/>
        <v>64.102564102564102</v>
      </c>
      <c r="I183" s="70">
        <f t="shared" si="9"/>
        <v>25.641025641025642</v>
      </c>
    </row>
    <row r="184" spans="1:9" ht="21.95" customHeight="1" x14ac:dyDescent="0.25">
      <c r="A184" s="54"/>
      <c r="B184" s="133" t="s">
        <v>539</v>
      </c>
      <c r="C184" s="58" t="s">
        <v>185</v>
      </c>
      <c r="D184" s="54" t="s">
        <v>105</v>
      </c>
      <c r="E184" s="54">
        <v>72</v>
      </c>
      <c r="F184" s="54" t="s">
        <v>123</v>
      </c>
      <c r="G184" s="68">
        <f>VLOOKUP(B184,'[1]DUNG CU'!$B$3:$E$266,4,0)</f>
        <v>3800000</v>
      </c>
      <c r="H184" s="68">
        <f t="shared" si="10"/>
        <v>2029.91452991453</v>
      </c>
      <c r="I184" s="70">
        <f t="shared" si="9"/>
        <v>324.78632478632483</v>
      </c>
    </row>
    <row r="185" spans="1:9" ht="21.95" customHeight="1" x14ac:dyDescent="0.25">
      <c r="A185" s="54"/>
      <c r="B185" s="133" t="s">
        <v>540</v>
      </c>
      <c r="C185" s="58" t="s">
        <v>187</v>
      </c>
      <c r="D185" s="54" t="s">
        <v>105</v>
      </c>
      <c r="E185" s="54">
        <v>72</v>
      </c>
      <c r="F185" s="54" t="s">
        <v>50</v>
      </c>
      <c r="G185" s="68">
        <f>VLOOKUP(B185,'[1]DUNG CU'!$B$3:$E$266,4,0)</f>
        <v>2850000</v>
      </c>
      <c r="H185" s="68">
        <f t="shared" si="10"/>
        <v>1522.4358974358975</v>
      </c>
      <c r="I185" s="70">
        <f t="shared" si="9"/>
        <v>304.4871794871795</v>
      </c>
    </row>
    <row r="186" spans="1:9" ht="21.95" customHeight="1" x14ac:dyDescent="0.25">
      <c r="A186" s="54"/>
      <c r="B186" s="133" t="s">
        <v>541</v>
      </c>
      <c r="C186" s="58" t="s">
        <v>188</v>
      </c>
      <c r="D186" s="54" t="s">
        <v>105</v>
      </c>
      <c r="E186" s="54">
        <v>72</v>
      </c>
      <c r="F186" s="54" t="s">
        <v>154</v>
      </c>
      <c r="G186" s="68">
        <f>VLOOKUP(B186,'[1]DUNG CU'!$B$3:$E$266,4,0)</f>
        <v>80000</v>
      </c>
      <c r="H186" s="68">
        <f t="shared" si="10"/>
        <v>42.735042735042732</v>
      </c>
      <c r="I186" s="70">
        <f t="shared" si="9"/>
        <v>17.094017094017094</v>
      </c>
    </row>
    <row r="187" spans="1:9" ht="21.95" customHeight="1" x14ac:dyDescent="0.25">
      <c r="A187" s="54"/>
      <c r="B187" s="133" t="s">
        <v>542</v>
      </c>
      <c r="C187" s="58" t="s">
        <v>189</v>
      </c>
      <c r="D187" s="54" t="s">
        <v>190</v>
      </c>
      <c r="E187" s="54"/>
      <c r="F187" s="54" t="s">
        <v>225</v>
      </c>
      <c r="G187" s="68">
        <f>VLOOKUP(B187,'[1]DUNG CU'!$B$3:$E$266,4,0)</f>
        <v>1755</v>
      </c>
      <c r="H187" s="68"/>
      <c r="I187" s="70">
        <f>F187*G187</f>
        <v>1628.64</v>
      </c>
    </row>
    <row r="188" spans="1:9" ht="21.95" customHeight="1" x14ac:dyDescent="0.25">
      <c r="A188" s="60"/>
      <c r="B188" s="134"/>
      <c r="C188" s="164" t="s">
        <v>652</v>
      </c>
      <c r="D188" s="165"/>
      <c r="E188" s="165"/>
      <c r="F188" s="166">
        <v>0.1</v>
      </c>
      <c r="G188" s="73"/>
      <c r="H188" s="73"/>
      <c r="I188" s="75">
        <f>SUM(I163:I187)*F188</f>
        <v>2209.728316239316</v>
      </c>
    </row>
    <row r="189" spans="1:9" ht="21.95" customHeight="1" x14ac:dyDescent="0.25">
      <c r="A189" s="51">
        <v>9</v>
      </c>
      <c r="B189" s="51" t="s">
        <v>60</v>
      </c>
      <c r="C189" s="311" t="s">
        <v>689</v>
      </c>
      <c r="D189" s="311"/>
      <c r="E189" s="311"/>
      <c r="F189" s="311"/>
      <c r="G189" s="17"/>
      <c r="H189" s="17"/>
      <c r="I189" s="32">
        <f>SUM(I190:I201)</f>
        <v>3678.3084743589752</v>
      </c>
    </row>
    <row r="190" spans="1:9" ht="21.95" customHeight="1" x14ac:dyDescent="0.25">
      <c r="A190" s="62"/>
      <c r="B190" s="132" t="s">
        <v>533</v>
      </c>
      <c r="C190" s="63" t="s">
        <v>175</v>
      </c>
      <c r="D190" s="62" t="s">
        <v>105</v>
      </c>
      <c r="E190" s="62">
        <v>12</v>
      </c>
      <c r="F190" s="62" t="s">
        <v>106</v>
      </c>
      <c r="G190" s="64">
        <f>VLOOKUP(B190,'[1]DUNG CU'!$B$3:$E$266,4,0)</f>
        <v>30000</v>
      </c>
      <c r="H190" s="64">
        <f>G190/(E190*26)</f>
        <v>96.15384615384616</v>
      </c>
      <c r="I190" s="66">
        <f t="shared" si="9"/>
        <v>7.6923076923076934</v>
      </c>
    </row>
    <row r="191" spans="1:9" ht="21.95" customHeight="1" x14ac:dyDescent="0.25">
      <c r="A191" s="54"/>
      <c r="B191" s="133" t="s">
        <v>534</v>
      </c>
      <c r="C191" s="58" t="s">
        <v>177</v>
      </c>
      <c r="D191" s="54" t="s">
        <v>105</v>
      </c>
      <c r="E191" s="54">
        <v>36</v>
      </c>
      <c r="F191" s="54" t="s">
        <v>226</v>
      </c>
      <c r="G191" s="68">
        <f>VLOOKUP(B191,'[1]DUNG CU'!$B$3:$E$266,4,0)</f>
        <v>500000</v>
      </c>
      <c r="H191" s="68">
        <f t="shared" ref="H191:H199" si="11">G191/(E191*26)</f>
        <v>534.18803418803418</v>
      </c>
      <c r="I191" s="70">
        <f t="shared" si="9"/>
        <v>25.106837606837608</v>
      </c>
    </row>
    <row r="192" spans="1:9" ht="34.5" customHeight="1" x14ac:dyDescent="0.25">
      <c r="A192" s="54"/>
      <c r="B192" s="133" t="s">
        <v>535</v>
      </c>
      <c r="C192" s="58" t="s">
        <v>179</v>
      </c>
      <c r="D192" s="54" t="s">
        <v>105</v>
      </c>
      <c r="E192" s="54">
        <v>36</v>
      </c>
      <c r="F192" s="54" t="s">
        <v>226</v>
      </c>
      <c r="G192" s="68">
        <f>VLOOKUP(B192,'[1]DUNG CU'!$B$3:$E$266,4,0)</f>
        <v>250000</v>
      </c>
      <c r="H192" s="68">
        <f t="shared" si="11"/>
        <v>267.09401709401709</v>
      </c>
      <c r="I192" s="70">
        <f t="shared" si="9"/>
        <v>12.553418803418804</v>
      </c>
    </row>
    <row r="193" spans="1:9" ht="21.95" customHeight="1" x14ac:dyDescent="0.25">
      <c r="A193" s="54"/>
      <c r="B193" s="133" t="s">
        <v>536</v>
      </c>
      <c r="C193" s="58" t="s">
        <v>180</v>
      </c>
      <c r="D193" s="54" t="s">
        <v>105</v>
      </c>
      <c r="E193" s="54">
        <v>60</v>
      </c>
      <c r="F193" s="54" t="s">
        <v>181</v>
      </c>
      <c r="G193" s="68">
        <f>VLOOKUP(B193,'[1]DUNG CU'!$B$3:$E$266,4,0)</f>
        <v>3000000</v>
      </c>
      <c r="H193" s="68">
        <f t="shared" si="11"/>
        <v>1923.0769230769231</v>
      </c>
      <c r="I193" s="70">
        <f t="shared" si="9"/>
        <v>3.8461538461538463</v>
      </c>
    </row>
    <row r="194" spans="1:9" ht="21.95" customHeight="1" x14ac:dyDescent="0.25">
      <c r="A194" s="54"/>
      <c r="B194" s="133" t="s">
        <v>537</v>
      </c>
      <c r="C194" s="58" t="s">
        <v>182</v>
      </c>
      <c r="D194" s="54" t="s">
        <v>105</v>
      </c>
      <c r="E194" s="54">
        <v>36</v>
      </c>
      <c r="F194" s="54" t="s">
        <v>227</v>
      </c>
      <c r="G194" s="68">
        <f>VLOOKUP(B194,'[1]DUNG CU'!$B$3:$E$266,4,0)</f>
        <v>1500000</v>
      </c>
      <c r="H194" s="68">
        <f t="shared" si="11"/>
        <v>1602.5641025641025</v>
      </c>
      <c r="I194" s="70">
        <f t="shared" si="9"/>
        <v>28.846153846153843</v>
      </c>
    </row>
    <row r="195" spans="1:9" ht="21.95" customHeight="1" x14ac:dyDescent="0.25">
      <c r="A195" s="54"/>
      <c r="B195" s="133" t="s">
        <v>538</v>
      </c>
      <c r="C195" s="58" t="s">
        <v>184</v>
      </c>
      <c r="D195" s="54" t="s">
        <v>108</v>
      </c>
      <c r="E195" s="54">
        <v>24</v>
      </c>
      <c r="F195" s="54" t="s">
        <v>139</v>
      </c>
      <c r="G195" s="68">
        <f>VLOOKUP(B195,'[1]DUNG CU'!$B$3:$E$266,4,0)</f>
        <v>40000</v>
      </c>
      <c r="H195" s="68">
        <f t="shared" si="11"/>
        <v>64.102564102564102</v>
      </c>
      <c r="I195" s="70">
        <f t="shared" si="9"/>
        <v>17.948717948717949</v>
      </c>
    </row>
    <row r="196" spans="1:9" ht="21.95" customHeight="1" x14ac:dyDescent="0.25">
      <c r="A196" s="54"/>
      <c r="B196" s="133" t="s">
        <v>561</v>
      </c>
      <c r="C196" s="58" t="s">
        <v>219</v>
      </c>
      <c r="D196" s="54" t="s">
        <v>105</v>
      </c>
      <c r="E196" s="54">
        <v>12</v>
      </c>
      <c r="F196" s="54" t="s">
        <v>154</v>
      </c>
      <c r="G196" s="68">
        <f>VLOOKUP(B196,'[1]DUNG CU'!$B$3:$E$266,4,0)</f>
        <v>1600000</v>
      </c>
      <c r="H196" s="68">
        <f t="shared" si="11"/>
        <v>5128.2051282051279</v>
      </c>
      <c r="I196" s="70">
        <f t="shared" si="9"/>
        <v>2051.2820512820513</v>
      </c>
    </row>
    <row r="197" spans="1:9" ht="21.95" customHeight="1" x14ac:dyDescent="0.25">
      <c r="A197" s="54"/>
      <c r="B197" s="133" t="s">
        <v>539</v>
      </c>
      <c r="C197" s="58" t="s">
        <v>185</v>
      </c>
      <c r="D197" s="54" t="s">
        <v>105</v>
      </c>
      <c r="E197" s="54">
        <v>72</v>
      </c>
      <c r="F197" s="54" t="s">
        <v>106</v>
      </c>
      <c r="G197" s="68">
        <f>VLOOKUP(B197,'[1]DUNG CU'!$B$3:$E$266,4,0)</f>
        <v>3800000</v>
      </c>
      <c r="H197" s="68">
        <f t="shared" si="11"/>
        <v>2029.91452991453</v>
      </c>
      <c r="I197" s="70">
        <f t="shared" si="9"/>
        <v>162.39316239316241</v>
      </c>
    </row>
    <row r="198" spans="1:9" ht="21.95" customHeight="1" x14ac:dyDescent="0.25">
      <c r="A198" s="54"/>
      <c r="B198" s="133" t="s">
        <v>540</v>
      </c>
      <c r="C198" s="58" t="s">
        <v>187</v>
      </c>
      <c r="D198" s="54" t="s">
        <v>105</v>
      </c>
      <c r="E198" s="54">
        <v>72</v>
      </c>
      <c r="F198" s="54" t="s">
        <v>50</v>
      </c>
      <c r="G198" s="68">
        <f>VLOOKUP(B198,'[1]DUNG CU'!$B$3:$E$266,4,0)</f>
        <v>2850000</v>
      </c>
      <c r="H198" s="68">
        <f t="shared" si="11"/>
        <v>1522.4358974358975</v>
      </c>
      <c r="I198" s="70">
        <f t="shared" si="9"/>
        <v>304.4871794871795</v>
      </c>
    </row>
    <row r="199" spans="1:9" ht="21.95" customHeight="1" x14ac:dyDescent="0.25">
      <c r="A199" s="54"/>
      <c r="B199" s="133" t="s">
        <v>541</v>
      </c>
      <c r="C199" s="58" t="s">
        <v>188</v>
      </c>
      <c r="D199" s="54" t="s">
        <v>105</v>
      </c>
      <c r="E199" s="54">
        <v>72</v>
      </c>
      <c r="F199" s="54" t="s">
        <v>139</v>
      </c>
      <c r="G199" s="68">
        <f>VLOOKUP(B199,'[1]DUNG CU'!$B$3:$E$266,4,0)</f>
        <v>80000</v>
      </c>
      <c r="H199" s="68">
        <f t="shared" si="11"/>
        <v>42.735042735042732</v>
      </c>
      <c r="I199" s="70">
        <f t="shared" si="9"/>
        <v>11.965811965811966</v>
      </c>
    </row>
    <row r="200" spans="1:9" ht="21.95" customHeight="1" x14ac:dyDescent="0.25">
      <c r="A200" s="54"/>
      <c r="B200" s="133" t="s">
        <v>542</v>
      </c>
      <c r="C200" s="58" t="s">
        <v>189</v>
      </c>
      <c r="D200" s="54" t="s">
        <v>190</v>
      </c>
      <c r="E200" s="54"/>
      <c r="F200" s="54" t="s">
        <v>228</v>
      </c>
      <c r="G200" s="68">
        <f>VLOOKUP(B200,'[1]DUNG CU'!$B$3:$E$266,4,0)</f>
        <v>1755</v>
      </c>
      <c r="H200" s="68"/>
      <c r="I200" s="70">
        <f>F200*G200</f>
        <v>717.79499999999996</v>
      </c>
    </row>
    <row r="201" spans="1:9" ht="21.95" customHeight="1" x14ac:dyDescent="0.25">
      <c r="A201" s="60"/>
      <c r="B201" s="134"/>
      <c r="C201" s="164" t="s">
        <v>652</v>
      </c>
      <c r="D201" s="165"/>
      <c r="E201" s="165"/>
      <c r="F201" s="166">
        <v>0.1</v>
      </c>
      <c r="G201" s="73"/>
      <c r="H201" s="73"/>
      <c r="I201" s="75">
        <f>SUM(I190:I200)*F201</f>
        <v>334.39167948717954</v>
      </c>
    </row>
    <row r="202" spans="1:9" ht="21.95" customHeight="1" x14ac:dyDescent="0.25">
      <c r="A202" s="110">
        <v>10</v>
      </c>
      <c r="B202" s="51" t="s">
        <v>61</v>
      </c>
      <c r="C202" s="110" t="s">
        <v>705</v>
      </c>
      <c r="D202" s="24"/>
      <c r="E202" s="24"/>
      <c r="F202" s="24"/>
      <c r="G202" s="17"/>
      <c r="H202" s="17"/>
      <c r="I202" s="32">
        <f>SUM(I203:I227)</f>
        <v>21666.96902991453</v>
      </c>
    </row>
    <row r="203" spans="1:9" ht="33" customHeight="1" x14ac:dyDescent="0.25">
      <c r="A203" s="62"/>
      <c r="B203" s="132" t="s">
        <v>517</v>
      </c>
      <c r="C203" s="63" t="s">
        <v>144</v>
      </c>
      <c r="D203" s="62" t="s">
        <v>105</v>
      </c>
      <c r="E203" s="62">
        <v>6</v>
      </c>
      <c r="F203" s="62" t="s">
        <v>52</v>
      </c>
      <c r="G203" s="64">
        <f>VLOOKUP(B203,'[1]DUNG CU'!$B$3:$E$266,4,0)</f>
        <v>55000</v>
      </c>
      <c r="H203" s="64">
        <f>G203/(E203*26)</f>
        <v>352.56410256410254</v>
      </c>
      <c r="I203" s="66">
        <f t="shared" si="9"/>
        <v>176.28205128205127</v>
      </c>
    </row>
    <row r="204" spans="1:9" ht="21.95" customHeight="1" x14ac:dyDescent="0.25">
      <c r="A204" s="60"/>
      <c r="B204" s="134" t="s">
        <v>562</v>
      </c>
      <c r="C204" s="61" t="s">
        <v>229</v>
      </c>
      <c r="D204" s="60" t="s">
        <v>105</v>
      </c>
      <c r="E204" s="60">
        <v>6</v>
      </c>
      <c r="F204" s="60" t="s">
        <v>52</v>
      </c>
      <c r="G204" s="73">
        <f>VLOOKUP(B204,'[1]DUNG CU'!$B$3:$E$266,4,0)</f>
        <v>3500000</v>
      </c>
      <c r="H204" s="73">
        <f t="shared" ref="H204:H225" si="12">G204/(E204*26)</f>
        <v>22435.897435897437</v>
      </c>
      <c r="I204" s="75">
        <f t="shared" si="9"/>
        <v>11217.948717948719</v>
      </c>
    </row>
    <row r="205" spans="1:9" ht="21.95" customHeight="1" x14ac:dyDescent="0.25">
      <c r="A205" s="95"/>
      <c r="B205" s="174" t="s">
        <v>558</v>
      </c>
      <c r="C205" s="175" t="s">
        <v>215</v>
      </c>
      <c r="D205" s="95" t="s">
        <v>105</v>
      </c>
      <c r="E205" s="95">
        <v>6</v>
      </c>
      <c r="F205" s="95" t="s">
        <v>52</v>
      </c>
      <c r="G205" s="176">
        <f>VLOOKUP(B205,'[1]DUNG CU'!$B$3:$E$266,4,0)</f>
        <v>70000</v>
      </c>
      <c r="H205" s="176">
        <f t="shared" si="12"/>
        <v>448.71794871794873</v>
      </c>
      <c r="I205" s="177">
        <f t="shared" si="9"/>
        <v>224.35897435897436</v>
      </c>
    </row>
    <row r="206" spans="1:9" ht="21.95" customHeight="1" x14ac:dyDescent="0.25">
      <c r="A206" s="54"/>
      <c r="B206" s="133" t="s">
        <v>563</v>
      </c>
      <c r="C206" s="58" t="s">
        <v>230</v>
      </c>
      <c r="D206" s="54" t="s">
        <v>105</v>
      </c>
      <c r="E206" s="54">
        <v>1</v>
      </c>
      <c r="F206" s="54" t="s">
        <v>52</v>
      </c>
      <c r="G206" s="68">
        <f>VLOOKUP(B206,'[1]DUNG CU'!$B$3:$E$266,4,0)</f>
        <v>3000</v>
      </c>
      <c r="H206" s="68">
        <f t="shared" si="12"/>
        <v>115.38461538461539</v>
      </c>
      <c r="I206" s="70">
        <f t="shared" si="9"/>
        <v>57.692307692307693</v>
      </c>
    </row>
    <row r="207" spans="1:9" ht="21.95" customHeight="1" x14ac:dyDescent="0.25">
      <c r="A207" s="54"/>
      <c r="B207" s="133" t="s">
        <v>520</v>
      </c>
      <c r="C207" s="58" t="s">
        <v>147</v>
      </c>
      <c r="D207" s="54" t="s">
        <v>105</v>
      </c>
      <c r="E207" s="54">
        <v>1</v>
      </c>
      <c r="F207" s="54" t="s">
        <v>52</v>
      </c>
      <c r="G207" s="68">
        <f>VLOOKUP(B207,'[1]DUNG CU'!$B$3:$E$266,4,0)</f>
        <v>3000</v>
      </c>
      <c r="H207" s="68">
        <f t="shared" si="12"/>
        <v>115.38461538461539</v>
      </c>
      <c r="I207" s="70">
        <f t="shared" si="9"/>
        <v>57.692307692307693</v>
      </c>
    </row>
    <row r="208" spans="1:9" ht="21.95" customHeight="1" x14ac:dyDescent="0.25">
      <c r="A208" s="54"/>
      <c r="B208" s="133" t="s">
        <v>521</v>
      </c>
      <c r="C208" s="58" t="s">
        <v>148</v>
      </c>
      <c r="D208" s="54" t="s">
        <v>105</v>
      </c>
      <c r="E208" s="54">
        <v>6</v>
      </c>
      <c r="F208" s="54" t="s">
        <v>52</v>
      </c>
      <c r="G208" s="68">
        <f>VLOOKUP(B208,'[1]DUNG CU'!$B$3:$E$266,4,0)</f>
        <v>110000</v>
      </c>
      <c r="H208" s="68">
        <f t="shared" si="12"/>
        <v>705.12820512820508</v>
      </c>
      <c r="I208" s="70">
        <f t="shared" ref="I208:I273" si="13">H208*F208</f>
        <v>352.56410256410254</v>
      </c>
    </row>
    <row r="209" spans="1:9" ht="21.95" customHeight="1" x14ac:dyDescent="0.25">
      <c r="A209" s="54"/>
      <c r="B209" s="133" t="s">
        <v>564</v>
      </c>
      <c r="C209" s="58" t="s">
        <v>231</v>
      </c>
      <c r="D209" s="54" t="s">
        <v>105</v>
      </c>
      <c r="E209" s="54">
        <v>12</v>
      </c>
      <c r="F209" s="54" t="s">
        <v>52</v>
      </c>
      <c r="G209" s="68">
        <f>VLOOKUP(B209,'[1]DUNG CU'!$B$3:$E$266,4,0)</f>
        <v>800000</v>
      </c>
      <c r="H209" s="68">
        <f t="shared" si="12"/>
        <v>2564.102564102564</v>
      </c>
      <c r="I209" s="70">
        <f t="shared" si="13"/>
        <v>1282.051282051282</v>
      </c>
    </row>
    <row r="210" spans="1:9" ht="28.5" customHeight="1" x14ac:dyDescent="0.25">
      <c r="A210" s="54"/>
      <c r="B210" s="133" t="s">
        <v>548</v>
      </c>
      <c r="C210" s="58" t="s">
        <v>198</v>
      </c>
      <c r="D210" s="54" t="s">
        <v>105</v>
      </c>
      <c r="E210" s="54">
        <v>6</v>
      </c>
      <c r="F210" s="54" t="s">
        <v>52</v>
      </c>
      <c r="G210" s="68">
        <f>VLOOKUP(B210,'[1]DUNG CU'!$B$3:$E$266,4,0)</f>
        <v>85000</v>
      </c>
      <c r="H210" s="68">
        <f t="shared" si="12"/>
        <v>544.87179487179492</v>
      </c>
      <c r="I210" s="70">
        <f t="shared" si="13"/>
        <v>272.43589743589746</v>
      </c>
    </row>
    <row r="211" spans="1:9" ht="30.75" customHeight="1" x14ac:dyDescent="0.25">
      <c r="A211" s="54"/>
      <c r="B211" s="133" t="s">
        <v>560</v>
      </c>
      <c r="C211" s="58" t="s">
        <v>218</v>
      </c>
      <c r="D211" s="54" t="s">
        <v>105</v>
      </c>
      <c r="E211" s="54">
        <v>6</v>
      </c>
      <c r="F211" s="54" t="s">
        <v>52</v>
      </c>
      <c r="G211" s="68">
        <f>VLOOKUP(B211,'[1]DUNG CU'!$B$3:$E$266,4,0)</f>
        <v>88000</v>
      </c>
      <c r="H211" s="68">
        <f t="shared" si="12"/>
        <v>564.10256410256409</v>
      </c>
      <c r="I211" s="70">
        <f t="shared" si="13"/>
        <v>282.05128205128204</v>
      </c>
    </row>
    <row r="212" spans="1:9" ht="21.95" customHeight="1" x14ac:dyDescent="0.25">
      <c r="A212" s="54"/>
      <c r="B212" s="133" t="s">
        <v>565</v>
      </c>
      <c r="C212" s="58" t="s">
        <v>232</v>
      </c>
      <c r="D212" s="54" t="s">
        <v>105</v>
      </c>
      <c r="E212" s="54">
        <v>6</v>
      </c>
      <c r="F212" s="54" t="s">
        <v>52</v>
      </c>
      <c r="G212" s="68">
        <f>VLOOKUP(B212,'[1]DUNG CU'!$B$3:$E$266,4,0)</f>
        <v>340000</v>
      </c>
      <c r="H212" s="68">
        <f t="shared" si="12"/>
        <v>2179.4871794871797</v>
      </c>
      <c r="I212" s="70">
        <f t="shared" si="13"/>
        <v>1089.7435897435898</v>
      </c>
    </row>
    <row r="213" spans="1:9" ht="21.95" customHeight="1" x14ac:dyDescent="0.25">
      <c r="A213" s="54"/>
      <c r="B213" s="133" t="s">
        <v>566</v>
      </c>
      <c r="C213" s="58" t="s">
        <v>233</v>
      </c>
      <c r="D213" s="54" t="s">
        <v>105</v>
      </c>
      <c r="E213" s="54">
        <v>6</v>
      </c>
      <c r="F213" s="54" t="s">
        <v>52</v>
      </c>
      <c r="G213" s="68">
        <f>VLOOKUP(B213,'[1]DUNG CU'!$B$3:$E$266,4,0)</f>
        <v>700000</v>
      </c>
      <c r="H213" s="68">
        <f t="shared" si="12"/>
        <v>4487.1794871794873</v>
      </c>
      <c r="I213" s="70">
        <f t="shared" si="13"/>
        <v>2243.5897435897436</v>
      </c>
    </row>
    <row r="214" spans="1:9" ht="21.95" customHeight="1" x14ac:dyDescent="0.25">
      <c r="A214" s="54"/>
      <c r="B214" s="133" t="s">
        <v>567</v>
      </c>
      <c r="C214" s="58" t="s">
        <v>234</v>
      </c>
      <c r="D214" s="54" t="s">
        <v>105</v>
      </c>
      <c r="E214" s="54">
        <v>6</v>
      </c>
      <c r="F214" s="54" t="s">
        <v>52</v>
      </c>
      <c r="G214" s="68">
        <f>VLOOKUP(B214,'[1]DUNG CU'!$B$3:$E$266,4,0)</f>
        <v>1000</v>
      </c>
      <c r="H214" s="68">
        <f t="shared" si="12"/>
        <v>6.4102564102564106</v>
      </c>
      <c r="I214" s="70">
        <f t="shared" si="13"/>
        <v>3.2051282051282053</v>
      </c>
    </row>
    <row r="215" spans="1:9" ht="21.95" customHeight="1" x14ac:dyDescent="0.25">
      <c r="A215" s="54"/>
      <c r="B215" s="133" t="s">
        <v>533</v>
      </c>
      <c r="C215" s="58" t="s">
        <v>175</v>
      </c>
      <c r="D215" s="54" t="s">
        <v>105</v>
      </c>
      <c r="E215" s="54">
        <v>12</v>
      </c>
      <c r="F215" s="54" t="s">
        <v>106</v>
      </c>
      <c r="G215" s="68">
        <f>VLOOKUP(B215,'[1]DUNG CU'!$B$3:$E$266,4,0)</f>
        <v>30000</v>
      </c>
      <c r="H215" s="68">
        <f t="shared" si="12"/>
        <v>96.15384615384616</v>
      </c>
      <c r="I215" s="70">
        <f t="shared" si="13"/>
        <v>7.6923076923076934</v>
      </c>
    </row>
    <row r="216" spans="1:9" ht="21.95" customHeight="1" x14ac:dyDescent="0.25">
      <c r="A216" s="54"/>
      <c r="B216" s="133" t="s">
        <v>501</v>
      </c>
      <c r="C216" s="58" t="s">
        <v>112</v>
      </c>
      <c r="D216" s="54" t="s">
        <v>126</v>
      </c>
      <c r="E216" s="54" t="s">
        <v>127</v>
      </c>
      <c r="F216" s="54" t="s">
        <v>128</v>
      </c>
      <c r="G216" s="68">
        <f>VLOOKUP(B216,'[1]DUNG CU'!$B$3:$E$266,4,0)</f>
        <v>80000</v>
      </c>
      <c r="H216" s="68">
        <f t="shared" si="12"/>
        <v>10256.410256410256</v>
      </c>
      <c r="I216" s="70">
        <f t="shared" si="13"/>
        <v>102.56410256410255</v>
      </c>
    </row>
    <row r="217" spans="1:9" ht="21.95" customHeight="1" x14ac:dyDescent="0.25">
      <c r="A217" s="54"/>
      <c r="B217" s="133" t="s">
        <v>508</v>
      </c>
      <c r="C217" s="58" t="s">
        <v>129</v>
      </c>
      <c r="D217" s="54" t="s">
        <v>126</v>
      </c>
      <c r="E217" s="54" t="s">
        <v>127</v>
      </c>
      <c r="F217" s="54" t="s">
        <v>128</v>
      </c>
      <c r="G217" s="68">
        <f>VLOOKUP(B217,'[1]DUNG CU'!$B$3:$E$266,4,0)</f>
        <v>200000</v>
      </c>
      <c r="H217" s="68">
        <f t="shared" si="12"/>
        <v>25641.025641025641</v>
      </c>
      <c r="I217" s="70">
        <f t="shared" si="13"/>
        <v>256.41025641025641</v>
      </c>
    </row>
    <row r="218" spans="1:9" ht="21.95" customHeight="1" x14ac:dyDescent="0.25">
      <c r="A218" s="54"/>
      <c r="B218" s="133" t="s">
        <v>534</v>
      </c>
      <c r="C218" s="58" t="s">
        <v>177</v>
      </c>
      <c r="D218" s="54" t="s">
        <v>105</v>
      </c>
      <c r="E218" s="54">
        <v>36</v>
      </c>
      <c r="F218" s="54" t="s">
        <v>106</v>
      </c>
      <c r="G218" s="68">
        <f>VLOOKUP(B218,'[1]DUNG CU'!$B$3:$E$266,4,0)</f>
        <v>500000</v>
      </c>
      <c r="H218" s="68">
        <f t="shared" si="12"/>
        <v>534.18803418803418</v>
      </c>
      <c r="I218" s="70">
        <f t="shared" si="13"/>
        <v>42.735042735042732</v>
      </c>
    </row>
    <row r="219" spans="1:9" ht="27" customHeight="1" x14ac:dyDescent="0.25">
      <c r="A219" s="54"/>
      <c r="B219" s="133" t="s">
        <v>535</v>
      </c>
      <c r="C219" s="58" t="s">
        <v>179</v>
      </c>
      <c r="D219" s="54" t="s">
        <v>105</v>
      </c>
      <c r="E219" s="54">
        <v>36</v>
      </c>
      <c r="F219" s="54" t="s">
        <v>106</v>
      </c>
      <c r="G219" s="68">
        <f>VLOOKUP(B219,'[1]DUNG CU'!$B$3:$E$266,4,0)</f>
        <v>250000</v>
      </c>
      <c r="H219" s="68">
        <f t="shared" si="12"/>
        <v>267.09401709401709</v>
      </c>
      <c r="I219" s="70">
        <f t="shared" si="13"/>
        <v>21.367521367521366</v>
      </c>
    </row>
    <row r="220" spans="1:9" ht="21.95" customHeight="1" x14ac:dyDescent="0.25">
      <c r="A220" s="54"/>
      <c r="B220" s="133" t="s">
        <v>536</v>
      </c>
      <c r="C220" s="58" t="s">
        <v>180</v>
      </c>
      <c r="D220" s="54" t="s">
        <v>105</v>
      </c>
      <c r="E220" s="54">
        <v>60</v>
      </c>
      <c r="F220" s="54" t="s">
        <v>210</v>
      </c>
      <c r="G220" s="68">
        <f>VLOOKUP(B220,'[1]DUNG CU'!$B$3:$E$266,4,0)</f>
        <v>3000000</v>
      </c>
      <c r="H220" s="68">
        <f t="shared" si="12"/>
        <v>1923.0769230769231</v>
      </c>
      <c r="I220" s="70">
        <f t="shared" si="13"/>
        <v>7.6923076923076925</v>
      </c>
    </row>
    <row r="221" spans="1:9" ht="21.95" customHeight="1" x14ac:dyDescent="0.25">
      <c r="A221" s="54"/>
      <c r="B221" s="133" t="s">
        <v>537</v>
      </c>
      <c r="C221" s="58" t="s">
        <v>182</v>
      </c>
      <c r="D221" s="54" t="s">
        <v>105</v>
      </c>
      <c r="E221" s="54">
        <v>36</v>
      </c>
      <c r="F221" s="54" t="s">
        <v>235</v>
      </c>
      <c r="G221" s="68">
        <f>VLOOKUP(B221,'[1]DUNG CU'!$B$3:$E$266,4,0)</f>
        <v>1500000</v>
      </c>
      <c r="H221" s="68">
        <f t="shared" si="12"/>
        <v>1602.5641025641025</v>
      </c>
      <c r="I221" s="70">
        <f t="shared" si="13"/>
        <v>48.076923076923073</v>
      </c>
    </row>
    <row r="222" spans="1:9" ht="21.95" customHeight="1" x14ac:dyDescent="0.25">
      <c r="A222" s="54"/>
      <c r="B222" s="133" t="s">
        <v>538</v>
      </c>
      <c r="C222" s="58" t="s">
        <v>184</v>
      </c>
      <c r="D222" s="54" t="s">
        <v>108</v>
      </c>
      <c r="E222" s="54">
        <v>24</v>
      </c>
      <c r="F222" s="54" t="s">
        <v>52</v>
      </c>
      <c r="G222" s="68">
        <f>VLOOKUP(B222,'[1]DUNG CU'!$B$3:$E$266,4,0)</f>
        <v>40000</v>
      </c>
      <c r="H222" s="68">
        <f t="shared" si="12"/>
        <v>64.102564102564102</v>
      </c>
      <c r="I222" s="70">
        <f t="shared" si="13"/>
        <v>32.051282051282051</v>
      </c>
    </row>
    <row r="223" spans="1:9" ht="21.95" customHeight="1" x14ac:dyDescent="0.25">
      <c r="A223" s="54"/>
      <c r="B223" s="133" t="s">
        <v>539</v>
      </c>
      <c r="C223" s="58" t="s">
        <v>185</v>
      </c>
      <c r="D223" s="54" t="s">
        <v>105</v>
      </c>
      <c r="E223" s="54">
        <v>72</v>
      </c>
      <c r="F223" s="54" t="s">
        <v>236</v>
      </c>
      <c r="G223" s="68">
        <f>VLOOKUP(B223,'[1]DUNG CU'!$B$3:$E$266,4,0)</f>
        <v>3800000</v>
      </c>
      <c r="H223" s="68">
        <f t="shared" si="12"/>
        <v>2029.91452991453</v>
      </c>
      <c r="I223" s="70">
        <f t="shared" si="13"/>
        <v>243.58974358974359</v>
      </c>
    </row>
    <row r="224" spans="1:9" ht="21.95" customHeight="1" x14ac:dyDescent="0.25">
      <c r="A224" s="54"/>
      <c r="B224" s="133" t="s">
        <v>540</v>
      </c>
      <c r="C224" s="58" t="s">
        <v>187</v>
      </c>
      <c r="D224" s="54" t="s">
        <v>105</v>
      </c>
      <c r="E224" s="54">
        <v>72</v>
      </c>
      <c r="F224" s="54" t="s">
        <v>50</v>
      </c>
      <c r="G224" s="68">
        <f>VLOOKUP(B224,'[1]DUNG CU'!$B$3:$E$266,4,0)</f>
        <v>2850000</v>
      </c>
      <c r="H224" s="68">
        <f t="shared" si="12"/>
        <v>1522.4358974358975</v>
      </c>
      <c r="I224" s="70">
        <f t="shared" si="13"/>
        <v>304.4871794871795</v>
      </c>
    </row>
    <row r="225" spans="1:9" ht="21.95" customHeight="1" x14ac:dyDescent="0.25">
      <c r="A225" s="54"/>
      <c r="B225" s="133" t="s">
        <v>541</v>
      </c>
      <c r="C225" s="58" t="s">
        <v>188</v>
      </c>
      <c r="D225" s="54" t="s">
        <v>105</v>
      </c>
      <c r="E225" s="54">
        <v>72</v>
      </c>
      <c r="F225" s="54" t="s">
        <v>52</v>
      </c>
      <c r="G225" s="68">
        <f>VLOOKUP(B225,'[1]DUNG CU'!$B$3:$E$266,4,0)</f>
        <v>80000</v>
      </c>
      <c r="H225" s="68">
        <f t="shared" si="12"/>
        <v>42.735042735042732</v>
      </c>
      <c r="I225" s="70">
        <f t="shared" si="13"/>
        <v>21.367521367521366</v>
      </c>
    </row>
    <row r="226" spans="1:9" ht="21.95" customHeight="1" x14ac:dyDescent="0.25">
      <c r="A226" s="54"/>
      <c r="B226" s="133" t="s">
        <v>542</v>
      </c>
      <c r="C226" s="58" t="s">
        <v>189</v>
      </c>
      <c r="D226" s="54" t="s">
        <v>190</v>
      </c>
      <c r="E226" s="54"/>
      <c r="F226" s="54" t="s">
        <v>237</v>
      </c>
      <c r="G226" s="68">
        <f>VLOOKUP(B226,'[1]DUNG CU'!$B$3:$E$266,4,0)</f>
        <v>1755</v>
      </c>
      <c r="H226" s="68"/>
      <c r="I226" s="70">
        <f>F226*G226</f>
        <v>1349.595</v>
      </c>
    </row>
    <row r="227" spans="1:9" ht="21.95" customHeight="1" x14ac:dyDescent="0.25">
      <c r="A227" s="60"/>
      <c r="B227" s="134"/>
      <c r="C227" s="164" t="s">
        <v>652</v>
      </c>
      <c r="D227" s="165"/>
      <c r="E227" s="165"/>
      <c r="F227" s="166">
        <v>0.1</v>
      </c>
      <c r="G227" s="73"/>
      <c r="H227" s="73"/>
      <c r="I227" s="75">
        <f>SUM(I203:I226)*F227</f>
        <v>1969.7244572649572</v>
      </c>
    </row>
    <row r="228" spans="1:9" ht="21.95" customHeight="1" x14ac:dyDescent="0.25">
      <c r="A228" s="110">
        <v>11</v>
      </c>
      <c r="B228" s="110" t="s">
        <v>62</v>
      </c>
      <c r="C228" s="110" t="s">
        <v>693</v>
      </c>
      <c r="D228" s="24"/>
      <c r="E228" s="24"/>
      <c r="F228" s="24"/>
      <c r="G228" s="17"/>
      <c r="H228" s="17"/>
      <c r="I228" s="32">
        <f>SUM(I229:I253)</f>
        <v>21666.96902991453</v>
      </c>
    </row>
    <row r="229" spans="1:9" ht="27.75" customHeight="1" x14ac:dyDescent="0.25">
      <c r="A229" s="62"/>
      <c r="B229" s="132" t="s">
        <v>517</v>
      </c>
      <c r="C229" s="63" t="s">
        <v>144</v>
      </c>
      <c r="D229" s="62" t="s">
        <v>105</v>
      </c>
      <c r="E229" s="62">
        <v>6</v>
      </c>
      <c r="F229" s="62" t="s">
        <v>52</v>
      </c>
      <c r="G229" s="64">
        <f>VLOOKUP(B229,'[1]DUNG CU'!$B$3:$E$266,4,0)</f>
        <v>55000</v>
      </c>
      <c r="H229" s="64">
        <f>G229/(E229*26)</f>
        <v>352.56410256410254</v>
      </c>
      <c r="I229" s="66">
        <f t="shared" si="13"/>
        <v>176.28205128205127</v>
      </c>
    </row>
    <row r="230" spans="1:9" ht="21.95" customHeight="1" x14ac:dyDescent="0.25">
      <c r="A230" s="54"/>
      <c r="B230" s="133" t="s">
        <v>562</v>
      </c>
      <c r="C230" s="58" t="s">
        <v>229</v>
      </c>
      <c r="D230" s="54" t="s">
        <v>105</v>
      </c>
      <c r="E230" s="54">
        <v>6</v>
      </c>
      <c r="F230" s="54" t="s">
        <v>52</v>
      </c>
      <c r="G230" s="68">
        <f>VLOOKUP(B230,'[1]DUNG CU'!$B$3:$E$266,4,0)</f>
        <v>3500000</v>
      </c>
      <c r="H230" s="68">
        <f t="shared" ref="H230:H251" si="14">G230/(E230*26)</f>
        <v>22435.897435897437</v>
      </c>
      <c r="I230" s="70">
        <f t="shared" si="13"/>
        <v>11217.948717948719</v>
      </c>
    </row>
    <row r="231" spans="1:9" ht="21.95" customHeight="1" x14ac:dyDescent="0.25">
      <c r="A231" s="54"/>
      <c r="B231" s="133" t="s">
        <v>558</v>
      </c>
      <c r="C231" s="58" t="s">
        <v>215</v>
      </c>
      <c r="D231" s="54" t="s">
        <v>105</v>
      </c>
      <c r="E231" s="54">
        <v>6</v>
      </c>
      <c r="F231" s="54" t="s">
        <v>52</v>
      </c>
      <c r="G231" s="68">
        <f>VLOOKUP(B231,'[1]DUNG CU'!$B$3:$E$266,4,0)</f>
        <v>70000</v>
      </c>
      <c r="H231" s="68">
        <f t="shared" si="14"/>
        <v>448.71794871794873</v>
      </c>
      <c r="I231" s="70">
        <f t="shared" si="13"/>
        <v>224.35897435897436</v>
      </c>
    </row>
    <row r="232" spans="1:9" ht="21.95" customHeight="1" x14ac:dyDescent="0.25">
      <c r="A232" s="54"/>
      <c r="B232" s="133" t="s">
        <v>563</v>
      </c>
      <c r="C232" s="58" t="s">
        <v>230</v>
      </c>
      <c r="D232" s="54" t="s">
        <v>105</v>
      </c>
      <c r="E232" s="54">
        <v>1</v>
      </c>
      <c r="F232" s="54" t="s">
        <v>52</v>
      </c>
      <c r="G232" s="68">
        <f>VLOOKUP(B232,'[1]DUNG CU'!$B$3:$E$266,4,0)</f>
        <v>3000</v>
      </c>
      <c r="H232" s="68">
        <f t="shared" si="14"/>
        <v>115.38461538461539</v>
      </c>
      <c r="I232" s="70">
        <f t="shared" si="13"/>
        <v>57.692307692307693</v>
      </c>
    </row>
    <row r="233" spans="1:9" ht="21.95" customHeight="1" x14ac:dyDescent="0.25">
      <c r="A233" s="60"/>
      <c r="B233" s="134" t="s">
        <v>520</v>
      </c>
      <c r="C233" s="61" t="s">
        <v>147</v>
      </c>
      <c r="D233" s="60" t="s">
        <v>105</v>
      </c>
      <c r="E233" s="60">
        <v>1</v>
      </c>
      <c r="F233" s="60" t="s">
        <v>52</v>
      </c>
      <c r="G233" s="73">
        <f>VLOOKUP(B233,'[1]DUNG CU'!$B$3:$E$266,4,0)</f>
        <v>3000</v>
      </c>
      <c r="H233" s="73">
        <f t="shared" si="14"/>
        <v>115.38461538461539</v>
      </c>
      <c r="I233" s="75">
        <f t="shared" si="13"/>
        <v>57.692307692307693</v>
      </c>
    </row>
    <row r="234" spans="1:9" ht="21.95" customHeight="1" x14ac:dyDescent="0.25">
      <c r="A234" s="95"/>
      <c r="B234" s="174" t="s">
        <v>521</v>
      </c>
      <c r="C234" s="175" t="s">
        <v>148</v>
      </c>
      <c r="D234" s="95" t="s">
        <v>105</v>
      </c>
      <c r="E234" s="95">
        <v>6</v>
      </c>
      <c r="F234" s="95" t="s">
        <v>52</v>
      </c>
      <c r="G234" s="176">
        <f>VLOOKUP(B234,'[1]DUNG CU'!$B$3:$E$266,4,0)</f>
        <v>110000</v>
      </c>
      <c r="H234" s="176">
        <f t="shared" si="14"/>
        <v>705.12820512820508</v>
      </c>
      <c r="I234" s="177">
        <f t="shared" si="13"/>
        <v>352.56410256410254</v>
      </c>
    </row>
    <row r="235" spans="1:9" ht="21.95" customHeight="1" x14ac:dyDescent="0.25">
      <c r="A235" s="54"/>
      <c r="B235" s="133" t="s">
        <v>564</v>
      </c>
      <c r="C235" s="58" t="s">
        <v>231</v>
      </c>
      <c r="D235" s="54" t="s">
        <v>105</v>
      </c>
      <c r="E235" s="54">
        <v>12</v>
      </c>
      <c r="F235" s="54" t="s">
        <v>52</v>
      </c>
      <c r="G235" s="68">
        <f>VLOOKUP(B235,'[1]DUNG CU'!$B$3:$E$266,4,0)</f>
        <v>800000</v>
      </c>
      <c r="H235" s="68">
        <f t="shared" si="14"/>
        <v>2564.102564102564</v>
      </c>
      <c r="I235" s="70">
        <f t="shared" si="13"/>
        <v>1282.051282051282</v>
      </c>
    </row>
    <row r="236" spans="1:9" ht="32.25" customHeight="1" x14ac:dyDescent="0.25">
      <c r="A236" s="54"/>
      <c r="B236" s="133" t="s">
        <v>548</v>
      </c>
      <c r="C236" s="58" t="s">
        <v>198</v>
      </c>
      <c r="D236" s="54" t="s">
        <v>105</v>
      </c>
      <c r="E236" s="54">
        <v>6</v>
      </c>
      <c r="F236" s="54" t="s">
        <v>52</v>
      </c>
      <c r="G236" s="68">
        <f>VLOOKUP(B236,'[1]DUNG CU'!$B$3:$E$266,4,0)</f>
        <v>85000</v>
      </c>
      <c r="H236" s="68">
        <f t="shared" si="14"/>
        <v>544.87179487179492</v>
      </c>
      <c r="I236" s="70">
        <f t="shared" si="13"/>
        <v>272.43589743589746</v>
      </c>
    </row>
    <row r="237" spans="1:9" ht="32.25" customHeight="1" x14ac:dyDescent="0.25">
      <c r="A237" s="54"/>
      <c r="B237" s="133" t="s">
        <v>560</v>
      </c>
      <c r="C237" s="58" t="s">
        <v>218</v>
      </c>
      <c r="D237" s="54" t="s">
        <v>105</v>
      </c>
      <c r="E237" s="54">
        <v>6</v>
      </c>
      <c r="F237" s="54" t="s">
        <v>52</v>
      </c>
      <c r="G237" s="68">
        <f>VLOOKUP(B237,'[1]DUNG CU'!$B$3:$E$266,4,0)</f>
        <v>88000</v>
      </c>
      <c r="H237" s="68">
        <f t="shared" si="14"/>
        <v>564.10256410256409</v>
      </c>
      <c r="I237" s="70">
        <f t="shared" si="13"/>
        <v>282.05128205128204</v>
      </c>
    </row>
    <row r="238" spans="1:9" ht="21.95" customHeight="1" x14ac:dyDescent="0.25">
      <c r="A238" s="54"/>
      <c r="B238" s="133" t="s">
        <v>565</v>
      </c>
      <c r="C238" s="58" t="s">
        <v>232</v>
      </c>
      <c r="D238" s="54" t="s">
        <v>105</v>
      </c>
      <c r="E238" s="54">
        <v>6</v>
      </c>
      <c r="F238" s="54" t="s">
        <v>52</v>
      </c>
      <c r="G238" s="68">
        <f>VLOOKUP(B238,'[1]DUNG CU'!$B$3:$E$266,4,0)</f>
        <v>340000</v>
      </c>
      <c r="H238" s="68">
        <f t="shared" si="14"/>
        <v>2179.4871794871797</v>
      </c>
      <c r="I238" s="70">
        <f t="shared" si="13"/>
        <v>1089.7435897435898</v>
      </c>
    </row>
    <row r="239" spans="1:9" ht="21.95" customHeight="1" x14ac:dyDescent="0.25">
      <c r="A239" s="54"/>
      <c r="B239" s="133" t="s">
        <v>566</v>
      </c>
      <c r="C239" s="58" t="s">
        <v>233</v>
      </c>
      <c r="D239" s="54" t="s">
        <v>105</v>
      </c>
      <c r="E239" s="54">
        <v>6</v>
      </c>
      <c r="F239" s="54" t="s">
        <v>52</v>
      </c>
      <c r="G239" s="68">
        <f>VLOOKUP(B239,'[1]DUNG CU'!$B$3:$E$266,4,0)</f>
        <v>700000</v>
      </c>
      <c r="H239" s="68">
        <f t="shared" si="14"/>
        <v>4487.1794871794873</v>
      </c>
      <c r="I239" s="70">
        <f t="shared" si="13"/>
        <v>2243.5897435897436</v>
      </c>
    </row>
    <row r="240" spans="1:9" ht="21.95" customHeight="1" x14ac:dyDescent="0.25">
      <c r="A240" s="54"/>
      <c r="B240" s="133" t="s">
        <v>567</v>
      </c>
      <c r="C240" s="58" t="s">
        <v>234</v>
      </c>
      <c r="D240" s="54" t="s">
        <v>105</v>
      </c>
      <c r="E240" s="54">
        <v>6</v>
      </c>
      <c r="F240" s="54" t="s">
        <v>52</v>
      </c>
      <c r="G240" s="68">
        <f>VLOOKUP(B240,'[1]DUNG CU'!$B$3:$E$266,4,0)</f>
        <v>1000</v>
      </c>
      <c r="H240" s="68">
        <f t="shared" si="14"/>
        <v>6.4102564102564106</v>
      </c>
      <c r="I240" s="70">
        <f t="shared" si="13"/>
        <v>3.2051282051282053</v>
      </c>
    </row>
    <row r="241" spans="1:9" ht="21.95" customHeight="1" x14ac:dyDescent="0.25">
      <c r="A241" s="54"/>
      <c r="B241" s="133" t="s">
        <v>533</v>
      </c>
      <c r="C241" s="58" t="s">
        <v>175</v>
      </c>
      <c r="D241" s="54" t="s">
        <v>105</v>
      </c>
      <c r="E241" s="54">
        <v>12</v>
      </c>
      <c r="F241" s="54" t="s">
        <v>106</v>
      </c>
      <c r="G241" s="68">
        <f>VLOOKUP(B241,'[1]DUNG CU'!$B$3:$E$266,4,0)</f>
        <v>30000</v>
      </c>
      <c r="H241" s="68">
        <f t="shared" si="14"/>
        <v>96.15384615384616</v>
      </c>
      <c r="I241" s="70">
        <f t="shared" si="13"/>
        <v>7.6923076923076934</v>
      </c>
    </row>
    <row r="242" spans="1:9" ht="21.95" customHeight="1" x14ac:dyDescent="0.25">
      <c r="A242" s="54"/>
      <c r="B242" s="133" t="s">
        <v>501</v>
      </c>
      <c r="C242" s="58" t="s">
        <v>112</v>
      </c>
      <c r="D242" s="54" t="s">
        <v>126</v>
      </c>
      <c r="E242" s="54" t="s">
        <v>127</v>
      </c>
      <c r="F242" s="54" t="s">
        <v>128</v>
      </c>
      <c r="G242" s="68">
        <f>VLOOKUP(B242,'[1]DUNG CU'!$B$3:$E$266,4,0)</f>
        <v>80000</v>
      </c>
      <c r="H242" s="68">
        <f t="shared" si="14"/>
        <v>10256.410256410256</v>
      </c>
      <c r="I242" s="70">
        <f t="shared" si="13"/>
        <v>102.56410256410255</v>
      </c>
    </row>
    <row r="243" spans="1:9" ht="21.95" customHeight="1" x14ac:dyDescent="0.25">
      <c r="A243" s="54"/>
      <c r="B243" s="133" t="s">
        <v>508</v>
      </c>
      <c r="C243" s="58" t="s">
        <v>129</v>
      </c>
      <c r="D243" s="54" t="s">
        <v>126</v>
      </c>
      <c r="E243" s="54" t="s">
        <v>127</v>
      </c>
      <c r="F243" s="54" t="s">
        <v>128</v>
      </c>
      <c r="G243" s="68">
        <f>VLOOKUP(B243,'[1]DUNG CU'!$B$3:$E$266,4,0)</f>
        <v>200000</v>
      </c>
      <c r="H243" s="68">
        <f t="shared" si="14"/>
        <v>25641.025641025641</v>
      </c>
      <c r="I243" s="70">
        <f t="shared" si="13"/>
        <v>256.41025641025641</v>
      </c>
    </row>
    <row r="244" spans="1:9" ht="21.95" customHeight="1" x14ac:dyDescent="0.25">
      <c r="A244" s="54"/>
      <c r="B244" s="133" t="s">
        <v>534</v>
      </c>
      <c r="C244" s="58" t="s">
        <v>177</v>
      </c>
      <c r="D244" s="54" t="s">
        <v>105</v>
      </c>
      <c r="E244" s="54">
        <v>36</v>
      </c>
      <c r="F244" s="54" t="s">
        <v>106</v>
      </c>
      <c r="G244" s="68">
        <f>VLOOKUP(B244,'[1]DUNG CU'!$B$3:$E$266,4,0)</f>
        <v>500000</v>
      </c>
      <c r="H244" s="68">
        <f t="shared" si="14"/>
        <v>534.18803418803418</v>
      </c>
      <c r="I244" s="70">
        <f t="shared" si="13"/>
        <v>42.735042735042732</v>
      </c>
    </row>
    <row r="245" spans="1:9" ht="30" customHeight="1" x14ac:dyDescent="0.25">
      <c r="A245" s="54"/>
      <c r="B245" s="133" t="s">
        <v>535</v>
      </c>
      <c r="C245" s="58" t="s">
        <v>179</v>
      </c>
      <c r="D245" s="54" t="s">
        <v>105</v>
      </c>
      <c r="E245" s="54">
        <v>36</v>
      </c>
      <c r="F245" s="54" t="s">
        <v>106</v>
      </c>
      <c r="G245" s="68">
        <f>VLOOKUP(B245,'[1]DUNG CU'!$B$3:$E$266,4,0)</f>
        <v>250000</v>
      </c>
      <c r="H245" s="68">
        <f t="shared" si="14"/>
        <v>267.09401709401709</v>
      </c>
      <c r="I245" s="70">
        <f t="shared" si="13"/>
        <v>21.367521367521366</v>
      </c>
    </row>
    <row r="246" spans="1:9" ht="21.95" customHeight="1" x14ac:dyDescent="0.25">
      <c r="A246" s="54"/>
      <c r="B246" s="133" t="s">
        <v>536</v>
      </c>
      <c r="C246" s="58" t="s">
        <v>180</v>
      </c>
      <c r="D246" s="54" t="s">
        <v>105</v>
      </c>
      <c r="E246" s="54">
        <v>60</v>
      </c>
      <c r="F246" s="54" t="s">
        <v>210</v>
      </c>
      <c r="G246" s="68">
        <f>VLOOKUP(B246,'[1]DUNG CU'!$B$3:$E$266,4,0)</f>
        <v>3000000</v>
      </c>
      <c r="H246" s="68">
        <f t="shared" si="14"/>
        <v>1923.0769230769231</v>
      </c>
      <c r="I246" s="70">
        <f t="shared" si="13"/>
        <v>7.6923076923076925</v>
      </c>
    </row>
    <row r="247" spans="1:9" ht="21.95" customHeight="1" x14ac:dyDescent="0.25">
      <c r="A247" s="54"/>
      <c r="B247" s="133" t="s">
        <v>537</v>
      </c>
      <c r="C247" s="58" t="s">
        <v>182</v>
      </c>
      <c r="D247" s="54" t="s">
        <v>105</v>
      </c>
      <c r="E247" s="54">
        <v>36</v>
      </c>
      <c r="F247" s="54" t="s">
        <v>235</v>
      </c>
      <c r="G247" s="68">
        <f>VLOOKUP(B247,'[1]DUNG CU'!$B$3:$E$266,4,0)</f>
        <v>1500000</v>
      </c>
      <c r="H247" s="68">
        <f t="shared" si="14"/>
        <v>1602.5641025641025</v>
      </c>
      <c r="I247" s="70">
        <f t="shared" si="13"/>
        <v>48.076923076923073</v>
      </c>
    </row>
    <row r="248" spans="1:9" ht="21.95" customHeight="1" x14ac:dyDescent="0.25">
      <c r="A248" s="54"/>
      <c r="B248" s="133" t="s">
        <v>538</v>
      </c>
      <c r="C248" s="58" t="s">
        <v>184</v>
      </c>
      <c r="D248" s="54" t="s">
        <v>108</v>
      </c>
      <c r="E248" s="54">
        <v>24</v>
      </c>
      <c r="F248" s="54" t="s">
        <v>52</v>
      </c>
      <c r="G248" s="68">
        <f>VLOOKUP(B248,'[1]DUNG CU'!$B$3:$E$266,4,0)</f>
        <v>40000</v>
      </c>
      <c r="H248" s="68">
        <f t="shared" si="14"/>
        <v>64.102564102564102</v>
      </c>
      <c r="I248" s="70">
        <f t="shared" si="13"/>
        <v>32.051282051282051</v>
      </c>
    </row>
    <row r="249" spans="1:9" ht="21.95" customHeight="1" x14ac:dyDescent="0.25">
      <c r="A249" s="54"/>
      <c r="B249" s="133" t="s">
        <v>539</v>
      </c>
      <c r="C249" s="58" t="s">
        <v>185</v>
      </c>
      <c r="D249" s="54" t="s">
        <v>105</v>
      </c>
      <c r="E249" s="54">
        <v>72</v>
      </c>
      <c r="F249" s="54" t="s">
        <v>236</v>
      </c>
      <c r="G249" s="68">
        <f>VLOOKUP(B249,'[1]DUNG CU'!$B$3:$E$266,4,0)</f>
        <v>3800000</v>
      </c>
      <c r="H249" s="68">
        <f t="shared" si="14"/>
        <v>2029.91452991453</v>
      </c>
      <c r="I249" s="70">
        <f t="shared" si="13"/>
        <v>243.58974358974359</v>
      </c>
    </row>
    <row r="250" spans="1:9" ht="21.95" customHeight="1" x14ac:dyDescent="0.25">
      <c r="A250" s="54"/>
      <c r="B250" s="133" t="s">
        <v>540</v>
      </c>
      <c r="C250" s="58" t="s">
        <v>187</v>
      </c>
      <c r="D250" s="54" t="s">
        <v>105</v>
      </c>
      <c r="E250" s="54">
        <v>72</v>
      </c>
      <c r="F250" s="54" t="s">
        <v>50</v>
      </c>
      <c r="G250" s="68">
        <f>VLOOKUP(B250,'[1]DUNG CU'!$B$3:$E$266,4,0)</f>
        <v>2850000</v>
      </c>
      <c r="H250" s="68">
        <f t="shared" si="14"/>
        <v>1522.4358974358975</v>
      </c>
      <c r="I250" s="70">
        <f t="shared" si="13"/>
        <v>304.4871794871795</v>
      </c>
    </row>
    <row r="251" spans="1:9" ht="21.95" customHeight="1" x14ac:dyDescent="0.25">
      <c r="A251" s="54"/>
      <c r="B251" s="133" t="s">
        <v>541</v>
      </c>
      <c r="C251" s="58" t="s">
        <v>188</v>
      </c>
      <c r="D251" s="54" t="s">
        <v>105</v>
      </c>
      <c r="E251" s="54">
        <v>72</v>
      </c>
      <c r="F251" s="54" t="s">
        <v>52</v>
      </c>
      <c r="G251" s="68">
        <f>VLOOKUP(B251,'[1]DUNG CU'!$B$3:$E$266,4,0)</f>
        <v>80000</v>
      </c>
      <c r="H251" s="68">
        <f t="shared" si="14"/>
        <v>42.735042735042732</v>
      </c>
      <c r="I251" s="70">
        <f t="shared" si="13"/>
        <v>21.367521367521366</v>
      </c>
    </row>
    <row r="252" spans="1:9" ht="21.95" customHeight="1" x14ac:dyDescent="0.25">
      <c r="A252" s="54"/>
      <c r="B252" s="133" t="s">
        <v>542</v>
      </c>
      <c r="C252" s="58" t="s">
        <v>189</v>
      </c>
      <c r="D252" s="54" t="s">
        <v>190</v>
      </c>
      <c r="E252" s="54"/>
      <c r="F252" s="54" t="s">
        <v>237</v>
      </c>
      <c r="G252" s="68">
        <f>VLOOKUP(B252,'[1]DUNG CU'!$B$3:$E$266,4,0)</f>
        <v>1755</v>
      </c>
      <c r="H252" s="68"/>
      <c r="I252" s="70">
        <f>F252*G252</f>
        <v>1349.595</v>
      </c>
    </row>
    <row r="253" spans="1:9" ht="21.95" customHeight="1" x14ac:dyDescent="0.25">
      <c r="A253" s="60"/>
      <c r="B253" s="134"/>
      <c r="C253" s="164" t="s">
        <v>652</v>
      </c>
      <c r="D253" s="165"/>
      <c r="E253" s="165"/>
      <c r="F253" s="166">
        <v>0.1</v>
      </c>
      <c r="G253" s="73"/>
      <c r="H253" s="73"/>
      <c r="I253" s="75">
        <f>SUM(I229:I252)*F253</f>
        <v>1969.7244572649572</v>
      </c>
    </row>
    <row r="254" spans="1:9" ht="24" customHeight="1" x14ac:dyDescent="0.25">
      <c r="A254" s="110">
        <v>12</v>
      </c>
      <c r="B254" s="110" t="s">
        <v>63</v>
      </c>
      <c r="C254" s="311" t="s">
        <v>238</v>
      </c>
      <c r="D254" s="311"/>
      <c r="E254" s="313"/>
      <c r="F254" s="313"/>
      <c r="G254" s="17"/>
      <c r="H254" s="17"/>
      <c r="I254" s="32">
        <f>SUM(I255:I279)</f>
        <v>21666.96902991453</v>
      </c>
    </row>
    <row r="255" spans="1:9" ht="29.25" customHeight="1" x14ac:dyDescent="0.25">
      <c r="A255" s="62"/>
      <c r="B255" s="132" t="s">
        <v>517</v>
      </c>
      <c r="C255" s="63" t="s">
        <v>144</v>
      </c>
      <c r="D255" s="62" t="s">
        <v>105</v>
      </c>
      <c r="E255" s="62">
        <v>6</v>
      </c>
      <c r="F255" s="62" t="s">
        <v>52</v>
      </c>
      <c r="G255" s="64">
        <f>VLOOKUP(B255,'[1]DUNG CU'!$B$3:$E$266,4,0)</f>
        <v>55000</v>
      </c>
      <c r="H255" s="64">
        <f>G255/(E255*26)</f>
        <v>352.56410256410254</v>
      </c>
      <c r="I255" s="66">
        <f t="shared" si="13"/>
        <v>176.28205128205127</v>
      </c>
    </row>
    <row r="256" spans="1:9" ht="21.95" customHeight="1" x14ac:dyDescent="0.25">
      <c r="A256" s="54"/>
      <c r="B256" s="133" t="s">
        <v>562</v>
      </c>
      <c r="C256" s="58" t="s">
        <v>229</v>
      </c>
      <c r="D256" s="54" t="s">
        <v>105</v>
      </c>
      <c r="E256" s="54">
        <v>6</v>
      </c>
      <c r="F256" s="54" t="s">
        <v>52</v>
      </c>
      <c r="G256" s="68">
        <f>VLOOKUP(B256,'[1]DUNG CU'!$B$3:$E$266,4,0)</f>
        <v>3500000</v>
      </c>
      <c r="H256" s="68">
        <f t="shared" ref="H256:H277" si="15">G256/(E256*26)</f>
        <v>22435.897435897437</v>
      </c>
      <c r="I256" s="70">
        <f t="shared" si="13"/>
        <v>11217.948717948719</v>
      </c>
    </row>
    <row r="257" spans="1:9" ht="21.95" customHeight="1" x14ac:dyDescent="0.25">
      <c r="A257" s="54"/>
      <c r="B257" s="133" t="s">
        <v>558</v>
      </c>
      <c r="C257" s="58" t="s">
        <v>215</v>
      </c>
      <c r="D257" s="54" t="s">
        <v>105</v>
      </c>
      <c r="E257" s="54">
        <v>6</v>
      </c>
      <c r="F257" s="54" t="s">
        <v>52</v>
      </c>
      <c r="G257" s="68">
        <f>VLOOKUP(B257,'[1]DUNG CU'!$B$3:$E$266,4,0)</f>
        <v>70000</v>
      </c>
      <c r="H257" s="68">
        <f t="shared" si="15"/>
        <v>448.71794871794873</v>
      </c>
      <c r="I257" s="70">
        <f t="shared" si="13"/>
        <v>224.35897435897436</v>
      </c>
    </row>
    <row r="258" spans="1:9" ht="21.95" customHeight="1" x14ac:dyDescent="0.25">
      <c r="A258" s="54"/>
      <c r="B258" s="133" t="s">
        <v>563</v>
      </c>
      <c r="C258" s="58" t="s">
        <v>230</v>
      </c>
      <c r="D258" s="54" t="s">
        <v>105</v>
      </c>
      <c r="E258" s="54">
        <v>1</v>
      </c>
      <c r="F258" s="54" t="s">
        <v>52</v>
      </c>
      <c r="G258" s="68">
        <f>VLOOKUP(B258,'[1]DUNG CU'!$B$3:$E$266,4,0)</f>
        <v>3000</v>
      </c>
      <c r="H258" s="68">
        <f t="shared" si="15"/>
        <v>115.38461538461539</v>
      </c>
      <c r="I258" s="70">
        <f t="shared" si="13"/>
        <v>57.692307692307693</v>
      </c>
    </row>
    <row r="259" spans="1:9" ht="21.95" customHeight="1" x14ac:dyDescent="0.25">
      <c r="A259" s="54"/>
      <c r="B259" s="133" t="s">
        <v>520</v>
      </c>
      <c r="C259" s="58" t="s">
        <v>147</v>
      </c>
      <c r="D259" s="54" t="s">
        <v>105</v>
      </c>
      <c r="E259" s="54">
        <v>1</v>
      </c>
      <c r="F259" s="54" t="s">
        <v>52</v>
      </c>
      <c r="G259" s="68">
        <f>VLOOKUP(B259,'[1]DUNG CU'!$B$3:$E$266,4,0)</f>
        <v>3000</v>
      </c>
      <c r="H259" s="68">
        <f t="shared" si="15"/>
        <v>115.38461538461539</v>
      </c>
      <c r="I259" s="70">
        <f t="shared" si="13"/>
        <v>57.692307692307693</v>
      </c>
    </row>
    <row r="260" spans="1:9" ht="21.95" customHeight="1" x14ac:dyDescent="0.25">
      <c r="A260" s="54"/>
      <c r="B260" s="133" t="s">
        <v>521</v>
      </c>
      <c r="C260" s="58" t="s">
        <v>148</v>
      </c>
      <c r="D260" s="54" t="s">
        <v>105</v>
      </c>
      <c r="E260" s="54">
        <v>6</v>
      </c>
      <c r="F260" s="54" t="s">
        <v>52</v>
      </c>
      <c r="G260" s="68">
        <f>VLOOKUP(B260,'[1]DUNG CU'!$B$3:$E$266,4,0)</f>
        <v>110000</v>
      </c>
      <c r="H260" s="68">
        <f t="shared" si="15"/>
        <v>705.12820512820508</v>
      </c>
      <c r="I260" s="70">
        <f t="shared" si="13"/>
        <v>352.56410256410254</v>
      </c>
    </row>
    <row r="261" spans="1:9" ht="21.95" customHeight="1" x14ac:dyDescent="0.25">
      <c r="A261" s="60"/>
      <c r="B261" s="134" t="s">
        <v>564</v>
      </c>
      <c r="C261" s="61" t="s">
        <v>231</v>
      </c>
      <c r="D261" s="60" t="s">
        <v>105</v>
      </c>
      <c r="E261" s="60">
        <v>12</v>
      </c>
      <c r="F261" s="60" t="s">
        <v>52</v>
      </c>
      <c r="G261" s="73">
        <f>VLOOKUP(B261,'[1]DUNG CU'!$B$3:$E$266,4,0)</f>
        <v>800000</v>
      </c>
      <c r="H261" s="73">
        <f t="shared" si="15"/>
        <v>2564.102564102564</v>
      </c>
      <c r="I261" s="75">
        <f t="shared" si="13"/>
        <v>1282.051282051282</v>
      </c>
    </row>
    <row r="262" spans="1:9" ht="30" customHeight="1" x14ac:dyDescent="0.25">
      <c r="A262" s="95"/>
      <c r="B262" s="174" t="s">
        <v>548</v>
      </c>
      <c r="C262" s="175" t="s">
        <v>198</v>
      </c>
      <c r="D262" s="95" t="s">
        <v>105</v>
      </c>
      <c r="E262" s="95">
        <v>6</v>
      </c>
      <c r="F262" s="95" t="s">
        <v>52</v>
      </c>
      <c r="G262" s="176">
        <f>VLOOKUP(B262,'[1]DUNG CU'!$B$3:$E$266,4,0)</f>
        <v>85000</v>
      </c>
      <c r="H262" s="176">
        <f t="shared" si="15"/>
        <v>544.87179487179492</v>
      </c>
      <c r="I262" s="177">
        <f t="shared" si="13"/>
        <v>272.43589743589746</v>
      </c>
    </row>
    <row r="263" spans="1:9" ht="30" customHeight="1" x14ac:dyDescent="0.25">
      <c r="A263" s="54"/>
      <c r="B263" s="133" t="s">
        <v>560</v>
      </c>
      <c r="C263" s="58" t="s">
        <v>218</v>
      </c>
      <c r="D263" s="54" t="s">
        <v>105</v>
      </c>
      <c r="E263" s="54">
        <v>6</v>
      </c>
      <c r="F263" s="54" t="s">
        <v>52</v>
      </c>
      <c r="G263" s="68">
        <f>VLOOKUP(B263,'[1]DUNG CU'!$B$3:$E$266,4,0)</f>
        <v>88000</v>
      </c>
      <c r="H263" s="68">
        <f t="shared" si="15"/>
        <v>564.10256410256409</v>
      </c>
      <c r="I263" s="70">
        <f t="shared" si="13"/>
        <v>282.05128205128204</v>
      </c>
    </row>
    <row r="264" spans="1:9" ht="21.95" customHeight="1" x14ac:dyDescent="0.25">
      <c r="A264" s="54"/>
      <c r="B264" s="133" t="s">
        <v>565</v>
      </c>
      <c r="C264" s="58" t="s">
        <v>232</v>
      </c>
      <c r="D264" s="54" t="s">
        <v>105</v>
      </c>
      <c r="E264" s="54">
        <v>6</v>
      </c>
      <c r="F264" s="54" t="s">
        <v>52</v>
      </c>
      <c r="G264" s="68">
        <f>VLOOKUP(B264,'[1]DUNG CU'!$B$3:$E$266,4,0)</f>
        <v>340000</v>
      </c>
      <c r="H264" s="68">
        <f t="shared" si="15"/>
        <v>2179.4871794871797</v>
      </c>
      <c r="I264" s="70">
        <f t="shared" si="13"/>
        <v>1089.7435897435898</v>
      </c>
    </row>
    <row r="265" spans="1:9" ht="21.95" customHeight="1" x14ac:dyDescent="0.25">
      <c r="A265" s="54"/>
      <c r="B265" s="133" t="s">
        <v>566</v>
      </c>
      <c r="C265" s="58" t="s">
        <v>233</v>
      </c>
      <c r="D265" s="54" t="s">
        <v>105</v>
      </c>
      <c r="E265" s="54">
        <v>6</v>
      </c>
      <c r="F265" s="54" t="s">
        <v>52</v>
      </c>
      <c r="G265" s="68">
        <f>VLOOKUP(B265,'[1]DUNG CU'!$B$3:$E$266,4,0)</f>
        <v>700000</v>
      </c>
      <c r="H265" s="68">
        <f t="shared" si="15"/>
        <v>4487.1794871794873</v>
      </c>
      <c r="I265" s="70">
        <f t="shared" si="13"/>
        <v>2243.5897435897436</v>
      </c>
    </row>
    <row r="266" spans="1:9" ht="21.95" customHeight="1" x14ac:dyDescent="0.25">
      <c r="A266" s="54"/>
      <c r="B266" s="133" t="s">
        <v>567</v>
      </c>
      <c r="C266" s="58" t="s">
        <v>234</v>
      </c>
      <c r="D266" s="54" t="s">
        <v>105</v>
      </c>
      <c r="E266" s="54">
        <v>6</v>
      </c>
      <c r="F266" s="54" t="s">
        <v>52</v>
      </c>
      <c r="G266" s="68">
        <f>VLOOKUP(B266,'[1]DUNG CU'!$B$3:$E$266,4,0)</f>
        <v>1000</v>
      </c>
      <c r="H266" s="68">
        <f t="shared" si="15"/>
        <v>6.4102564102564106</v>
      </c>
      <c r="I266" s="70">
        <f t="shared" si="13"/>
        <v>3.2051282051282053</v>
      </c>
    </row>
    <row r="267" spans="1:9" ht="21.95" customHeight="1" x14ac:dyDescent="0.25">
      <c r="A267" s="54"/>
      <c r="B267" s="133" t="s">
        <v>533</v>
      </c>
      <c r="C267" s="58" t="s">
        <v>175</v>
      </c>
      <c r="D267" s="54" t="s">
        <v>105</v>
      </c>
      <c r="E267" s="54">
        <v>12</v>
      </c>
      <c r="F267" s="54" t="s">
        <v>106</v>
      </c>
      <c r="G267" s="68">
        <f>VLOOKUP(B267,'[1]DUNG CU'!$B$3:$E$266,4,0)</f>
        <v>30000</v>
      </c>
      <c r="H267" s="68">
        <f t="shared" si="15"/>
        <v>96.15384615384616</v>
      </c>
      <c r="I267" s="70">
        <f t="shared" si="13"/>
        <v>7.6923076923076934</v>
      </c>
    </row>
    <row r="268" spans="1:9" ht="21.95" customHeight="1" x14ac:dyDescent="0.25">
      <c r="A268" s="54"/>
      <c r="B268" s="133" t="s">
        <v>501</v>
      </c>
      <c r="C268" s="58" t="s">
        <v>112</v>
      </c>
      <c r="D268" s="54" t="s">
        <v>126</v>
      </c>
      <c r="E268" s="54" t="s">
        <v>127</v>
      </c>
      <c r="F268" s="54" t="s">
        <v>128</v>
      </c>
      <c r="G268" s="68">
        <f>VLOOKUP(B268,'[1]DUNG CU'!$B$3:$E$266,4,0)</f>
        <v>80000</v>
      </c>
      <c r="H268" s="68">
        <f t="shared" si="15"/>
        <v>10256.410256410256</v>
      </c>
      <c r="I268" s="70">
        <f t="shared" si="13"/>
        <v>102.56410256410255</v>
      </c>
    </row>
    <row r="269" spans="1:9" ht="21.95" customHeight="1" x14ac:dyDescent="0.25">
      <c r="A269" s="54"/>
      <c r="B269" s="133" t="s">
        <v>508</v>
      </c>
      <c r="C269" s="58" t="s">
        <v>129</v>
      </c>
      <c r="D269" s="54" t="s">
        <v>126</v>
      </c>
      <c r="E269" s="54" t="s">
        <v>127</v>
      </c>
      <c r="F269" s="54" t="s">
        <v>128</v>
      </c>
      <c r="G269" s="68">
        <f>VLOOKUP(B269,'[1]DUNG CU'!$B$3:$E$266,4,0)</f>
        <v>200000</v>
      </c>
      <c r="H269" s="68">
        <f t="shared" si="15"/>
        <v>25641.025641025641</v>
      </c>
      <c r="I269" s="70">
        <f t="shared" si="13"/>
        <v>256.41025641025641</v>
      </c>
    </row>
    <row r="270" spans="1:9" ht="21.95" customHeight="1" x14ac:dyDescent="0.25">
      <c r="A270" s="54"/>
      <c r="B270" s="133" t="s">
        <v>534</v>
      </c>
      <c r="C270" s="58" t="s">
        <v>177</v>
      </c>
      <c r="D270" s="54" t="s">
        <v>105</v>
      </c>
      <c r="E270" s="54">
        <v>36</v>
      </c>
      <c r="F270" s="54" t="s">
        <v>106</v>
      </c>
      <c r="G270" s="68">
        <f>VLOOKUP(B270,'[1]DUNG CU'!$B$3:$E$266,4,0)</f>
        <v>500000</v>
      </c>
      <c r="H270" s="68">
        <f t="shared" si="15"/>
        <v>534.18803418803418</v>
      </c>
      <c r="I270" s="70">
        <f t="shared" si="13"/>
        <v>42.735042735042732</v>
      </c>
    </row>
    <row r="271" spans="1:9" ht="31.5" customHeight="1" x14ac:dyDescent="0.25">
      <c r="A271" s="54"/>
      <c r="B271" s="133" t="s">
        <v>535</v>
      </c>
      <c r="C271" s="58" t="s">
        <v>179</v>
      </c>
      <c r="D271" s="54" t="s">
        <v>105</v>
      </c>
      <c r="E271" s="54">
        <v>36</v>
      </c>
      <c r="F271" s="54" t="s">
        <v>106</v>
      </c>
      <c r="G271" s="68">
        <f>VLOOKUP(B271,'[1]DUNG CU'!$B$3:$E$266,4,0)</f>
        <v>250000</v>
      </c>
      <c r="H271" s="68">
        <f t="shared" si="15"/>
        <v>267.09401709401709</v>
      </c>
      <c r="I271" s="70">
        <f t="shared" si="13"/>
        <v>21.367521367521366</v>
      </c>
    </row>
    <row r="272" spans="1:9" ht="21.95" customHeight="1" x14ac:dyDescent="0.25">
      <c r="A272" s="54"/>
      <c r="B272" s="133" t="s">
        <v>536</v>
      </c>
      <c r="C272" s="58" t="s">
        <v>180</v>
      </c>
      <c r="D272" s="54" t="s">
        <v>105</v>
      </c>
      <c r="E272" s="54">
        <v>60</v>
      </c>
      <c r="F272" s="54" t="s">
        <v>210</v>
      </c>
      <c r="G272" s="68">
        <f>VLOOKUP(B272,'[1]DUNG CU'!$B$3:$E$266,4,0)</f>
        <v>3000000</v>
      </c>
      <c r="H272" s="68">
        <f t="shared" si="15"/>
        <v>1923.0769230769231</v>
      </c>
      <c r="I272" s="70">
        <f t="shared" si="13"/>
        <v>7.6923076923076925</v>
      </c>
    </row>
    <row r="273" spans="1:9" ht="21.95" customHeight="1" x14ac:dyDescent="0.25">
      <c r="A273" s="54"/>
      <c r="B273" s="133" t="s">
        <v>537</v>
      </c>
      <c r="C273" s="58" t="s">
        <v>182</v>
      </c>
      <c r="D273" s="54" t="s">
        <v>105</v>
      </c>
      <c r="E273" s="54">
        <v>36</v>
      </c>
      <c r="F273" s="54" t="s">
        <v>235</v>
      </c>
      <c r="G273" s="68">
        <f>VLOOKUP(B273,'[1]DUNG CU'!$B$3:$E$266,4,0)</f>
        <v>1500000</v>
      </c>
      <c r="H273" s="68">
        <f t="shared" si="15"/>
        <v>1602.5641025641025</v>
      </c>
      <c r="I273" s="70">
        <f t="shared" si="13"/>
        <v>48.076923076923073</v>
      </c>
    </row>
    <row r="274" spans="1:9" ht="21.95" customHeight="1" x14ac:dyDescent="0.25">
      <c r="A274" s="54"/>
      <c r="B274" s="133" t="s">
        <v>538</v>
      </c>
      <c r="C274" s="58" t="s">
        <v>184</v>
      </c>
      <c r="D274" s="54" t="s">
        <v>108</v>
      </c>
      <c r="E274" s="54">
        <v>24</v>
      </c>
      <c r="F274" s="54" t="s">
        <v>52</v>
      </c>
      <c r="G274" s="68">
        <f>VLOOKUP(B274,'[1]DUNG CU'!$B$3:$E$266,4,0)</f>
        <v>40000</v>
      </c>
      <c r="H274" s="68">
        <f t="shared" si="15"/>
        <v>64.102564102564102</v>
      </c>
      <c r="I274" s="70">
        <f t="shared" ref="I274:I340" si="16">H274*F274</f>
        <v>32.051282051282051</v>
      </c>
    </row>
    <row r="275" spans="1:9" ht="21.95" customHeight="1" x14ac:dyDescent="0.25">
      <c r="A275" s="54"/>
      <c r="B275" s="133" t="s">
        <v>539</v>
      </c>
      <c r="C275" s="58" t="s">
        <v>185</v>
      </c>
      <c r="D275" s="54" t="s">
        <v>105</v>
      </c>
      <c r="E275" s="54">
        <v>72</v>
      </c>
      <c r="F275" s="54" t="s">
        <v>236</v>
      </c>
      <c r="G275" s="68">
        <f>VLOOKUP(B275,'[1]DUNG CU'!$B$3:$E$266,4,0)</f>
        <v>3800000</v>
      </c>
      <c r="H275" s="68">
        <f t="shared" si="15"/>
        <v>2029.91452991453</v>
      </c>
      <c r="I275" s="70">
        <f t="shared" si="16"/>
        <v>243.58974358974359</v>
      </c>
    </row>
    <row r="276" spans="1:9" ht="21.95" customHeight="1" x14ac:dyDescent="0.25">
      <c r="A276" s="54"/>
      <c r="B276" s="133" t="s">
        <v>540</v>
      </c>
      <c r="C276" s="58" t="s">
        <v>187</v>
      </c>
      <c r="D276" s="54" t="s">
        <v>105</v>
      </c>
      <c r="E276" s="54">
        <v>72</v>
      </c>
      <c r="F276" s="54" t="s">
        <v>50</v>
      </c>
      <c r="G276" s="68">
        <f>VLOOKUP(B276,'[1]DUNG CU'!$B$3:$E$266,4,0)</f>
        <v>2850000</v>
      </c>
      <c r="H276" s="68">
        <f t="shared" si="15"/>
        <v>1522.4358974358975</v>
      </c>
      <c r="I276" s="70">
        <f t="shared" si="16"/>
        <v>304.4871794871795</v>
      </c>
    </row>
    <row r="277" spans="1:9" ht="21.95" customHeight="1" x14ac:dyDescent="0.25">
      <c r="A277" s="54"/>
      <c r="B277" s="133" t="s">
        <v>541</v>
      </c>
      <c r="C277" s="58" t="s">
        <v>188</v>
      </c>
      <c r="D277" s="54" t="s">
        <v>105</v>
      </c>
      <c r="E277" s="54">
        <v>72</v>
      </c>
      <c r="F277" s="54" t="s">
        <v>52</v>
      </c>
      <c r="G277" s="68">
        <f>VLOOKUP(B277,'[1]DUNG CU'!$B$3:$E$266,4,0)</f>
        <v>80000</v>
      </c>
      <c r="H277" s="68">
        <f t="shared" si="15"/>
        <v>42.735042735042732</v>
      </c>
      <c r="I277" s="70">
        <f t="shared" si="16"/>
        <v>21.367521367521366</v>
      </c>
    </row>
    <row r="278" spans="1:9" ht="21.95" customHeight="1" x14ac:dyDescent="0.25">
      <c r="A278" s="54"/>
      <c r="B278" s="133" t="s">
        <v>542</v>
      </c>
      <c r="C278" s="58" t="s">
        <v>189</v>
      </c>
      <c r="D278" s="54" t="s">
        <v>190</v>
      </c>
      <c r="E278" s="54"/>
      <c r="F278" s="54" t="s">
        <v>237</v>
      </c>
      <c r="G278" s="68">
        <f>VLOOKUP(B278,'[1]DUNG CU'!$B$3:$E$266,4,0)</f>
        <v>1755</v>
      </c>
      <c r="H278" s="68"/>
      <c r="I278" s="70">
        <f>F278*G278</f>
        <v>1349.595</v>
      </c>
    </row>
    <row r="279" spans="1:9" ht="21.95" customHeight="1" x14ac:dyDescent="0.25">
      <c r="A279" s="60"/>
      <c r="B279" s="134"/>
      <c r="C279" s="164" t="s">
        <v>652</v>
      </c>
      <c r="D279" s="165"/>
      <c r="E279" s="165"/>
      <c r="F279" s="166">
        <v>0.1</v>
      </c>
      <c r="G279" s="73"/>
      <c r="H279" s="73"/>
      <c r="I279" s="75">
        <f>SUM(I255:I278)*F279</f>
        <v>1969.7244572649572</v>
      </c>
    </row>
    <row r="280" spans="1:9" ht="21.95" customHeight="1" x14ac:dyDescent="0.25">
      <c r="A280" s="110">
        <v>13</v>
      </c>
      <c r="B280" s="110" t="s">
        <v>64</v>
      </c>
      <c r="C280" s="110" t="s">
        <v>40</v>
      </c>
      <c r="D280" s="25"/>
      <c r="E280" s="311"/>
      <c r="F280" s="311"/>
      <c r="G280" s="17"/>
      <c r="H280" s="17"/>
      <c r="I280" s="32">
        <f>SUM(I281:I305)</f>
        <v>21666.96902991453</v>
      </c>
    </row>
    <row r="281" spans="1:9" ht="29.25" customHeight="1" x14ac:dyDescent="0.25">
      <c r="A281" s="118"/>
      <c r="B281" s="132" t="s">
        <v>517</v>
      </c>
      <c r="C281" s="63" t="s">
        <v>144</v>
      </c>
      <c r="D281" s="62" t="s">
        <v>105</v>
      </c>
      <c r="E281" s="62">
        <v>6</v>
      </c>
      <c r="F281" s="62" t="s">
        <v>52</v>
      </c>
      <c r="G281" s="64">
        <f>VLOOKUP(B281,'[1]DUNG CU'!$B$3:$E$266,4,0)</f>
        <v>55000</v>
      </c>
      <c r="H281" s="64">
        <f>G281/(E281*26)</f>
        <v>352.56410256410254</v>
      </c>
      <c r="I281" s="66">
        <f t="shared" si="16"/>
        <v>176.28205128205127</v>
      </c>
    </row>
    <row r="282" spans="1:9" ht="21.95" customHeight="1" x14ac:dyDescent="0.25">
      <c r="A282" s="119"/>
      <c r="B282" s="133" t="s">
        <v>562</v>
      </c>
      <c r="C282" s="58" t="s">
        <v>229</v>
      </c>
      <c r="D282" s="54" t="s">
        <v>105</v>
      </c>
      <c r="E282" s="54">
        <v>6</v>
      </c>
      <c r="F282" s="54" t="s">
        <v>52</v>
      </c>
      <c r="G282" s="68">
        <f>VLOOKUP(B282,'[1]DUNG CU'!$B$3:$E$266,4,0)</f>
        <v>3500000</v>
      </c>
      <c r="H282" s="68">
        <f t="shared" ref="H282:H303" si="17">G282/(E282*26)</f>
        <v>22435.897435897437</v>
      </c>
      <c r="I282" s="70">
        <f t="shared" si="16"/>
        <v>11217.948717948719</v>
      </c>
    </row>
    <row r="283" spans="1:9" ht="21.95" customHeight="1" x14ac:dyDescent="0.25">
      <c r="A283" s="119"/>
      <c r="B283" s="133" t="s">
        <v>558</v>
      </c>
      <c r="C283" s="58" t="s">
        <v>215</v>
      </c>
      <c r="D283" s="54" t="s">
        <v>105</v>
      </c>
      <c r="E283" s="54">
        <v>6</v>
      </c>
      <c r="F283" s="54" t="s">
        <v>52</v>
      </c>
      <c r="G283" s="68">
        <f>VLOOKUP(B283,'[1]DUNG CU'!$B$3:$E$266,4,0)</f>
        <v>70000</v>
      </c>
      <c r="H283" s="68">
        <f t="shared" si="17"/>
        <v>448.71794871794873</v>
      </c>
      <c r="I283" s="70">
        <f t="shared" si="16"/>
        <v>224.35897435897436</v>
      </c>
    </row>
    <row r="284" spans="1:9" ht="21.95" customHeight="1" x14ac:dyDescent="0.25">
      <c r="A284" s="119"/>
      <c r="B284" s="133" t="s">
        <v>563</v>
      </c>
      <c r="C284" s="58" t="s">
        <v>230</v>
      </c>
      <c r="D284" s="54" t="s">
        <v>105</v>
      </c>
      <c r="E284" s="54">
        <v>1</v>
      </c>
      <c r="F284" s="54" t="s">
        <v>52</v>
      </c>
      <c r="G284" s="68">
        <f>VLOOKUP(B284,'[1]DUNG CU'!$B$3:$E$266,4,0)</f>
        <v>3000</v>
      </c>
      <c r="H284" s="68">
        <f t="shared" si="17"/>
        <v>115.38461538461539</v>
      </c>
      <c r="I284" s="70">
        <f t="shared" si="16"/>
        <v>57.692307692307693</v>
      </c>
    </row>
    <row r="285" spans="1:9" ht="21.95" customHeight="1" x14ac:dyDescent="0.25">
      <c r="A285" s="119"/>
      <c r="B285" s="133" t="s">
        <v>520</v>
      </c>
      <c r="C285" s="58" t="s">
        <v>147</v>
      </c>
      <c r="D285" s="54" t="s">
        <v>105</v>
      </c>
      <c r="E285" s="54">
        <v>1</v>
      </c>
      <c r="F285" s="54" t="s">
        <v>52</v>
      </c>
      <c r="G285" s="68">
        <f>VLOOKUP(B285,'[1]DUNG CU'!$B$3:$E$266,4,0)</f>
        <v>3000</v>
      </c>
      <c r="H285" s="68">
        <f t="shared" si="17"/>
        <v>115.38461538461539</v>
      </c>
      <c r="I285" s="70">
        <f t="shared" si="16"/>
        <v>57.692307692307693</v>
      </c>
    </row>
    <row r="286" spans="1:9" ht="21.95" customHeight="1" x14ac:dyDescent="0.25">
      <c r="A286" s="119"/>
      <c r="B286" s="133" t="s">
        <v>521</v>
      </c>
      <c r="C286" s="58" t="s">
        <v>148</v>
      </c>
      <c r="D286" s="54" t="s">
        <v>105</v>
      </c>
      <c r="E286" s="54">
        <v>6</v>
      </c>
      <c r="F286" s="54" t="s">
        <v>52</v>
      </c>
      <c r="G286" s="68">
        <f>VLOOKUP(B286,'[1]DUNG CU'!$B$3:$E$266,4,0)</f>
        <v>110000</v>
      </c>
      <c r="H286" s="68">
        <f t="shared" si="17"/>
        <v>705.12820512820508</v>
      </c>
      <c r="I286" s="70">
        <f t="shared" si="16"/>
        <v>352.56410256410254</v>
      </c>
    </row>
    <row r="287" spans="1:9" ht="21.95" customHeight="1" x14ac:dyDescent="0.25">
      <c r="A287" s="119"/>
      <c r="B287" s="133" t="s">
        <v>564</v>
      </c>
      <c r="C287" s="58" t="s">
        <v>231</v>
      </c>
      <c r="D287" s="54" t="s">
        <v>105</v>
      </c>
      <c r="E287" s="54">
        <v>12</v>
      </c>
      <c r="F287" s="54" t="s">
        <v>52</v>
      </c>
      <c r="G287" s="68">
        <f>VLOOKUP(B287,'[1]DUNG CU'!$B$3:$E$266,4,0)</f>
        <v>800000</v>
      </c>
      <c r="H287" s="68">
        <f t="shared" si="17"/>
        <v>2564.102564102564</v>
      </c>
      <c r="I287" s="70">
        <f t="shared" si="16"/>
        <v>1282.051282051282</v>
      </c>
    </row>
    <row r="288" spans="1:9" ht="29.25" customHeight="1" x14ac:dyDescent="0.25">
      <c r="A288" s="119"/>
      <c r="B288" s="133" t="s">
        <v>548</v>
      </c>
      <c r="C288" s="58" t="s">
        <v>198</v>
      </c>
      <c r="D288" s="54" t="s">
        <v>105</v>
      </c>
      <c r="E288" s="54">
        <v>6</v>
      </c>
      <c r="F288" s="54" t="s">
        <v>52</v>
      </c>
      <c r="G288" s="68">
        <f>VLOOKUP(B288,'[1]DUNG CU'!$B$3:$E$266,4,0)</f>
        <v>85000</v>
      </c>
      <c r="H288" s="68">
        <f t="shared" si="17"/>
        <v>544.87179487179492</v>
      </c>
      <c r="I288" s="70">
        <f t="shared" si="16"/>
        <v>272.43589743589746</v>
      </c>
    </row>
    <row r="289" spans="1:9" ht="29.25" customHeight="1" x14ac:dyDescent="0.25">
      <c r="A289" s="120"/>
      <c r="B289" s="134" t="s">
        <v>560</v>
      </c>
      <c r="C289" s="61" t="s">
        <v>218</v>
      </c>
      <c r="D289" s="60" t="s">
        <v>105</v>
      </c>
      <c r="E289" s="60">
        <v>6</v>
      </c>
      <c r="F289" s="60" t="s">
        <v>52</v>
      </c>
      <c r="G289" s="73">
        <f>VLOOKUP(B289,'[1]DUNG CU'!$B$3:$E$266,4,0)</f>
        <v>88000</v>
      </c>
      <c r="H289" s="73">
        <f t="shared" si="17"/>
        <v>564.10256410256409</v>
      </c>
      <c r="I289" s="75">
        <f t="shared" si="16"/>
        <v>282.05128205128204</v>
      </c>
    </row>
    <row r="290" spans="1:9" ht="21.95" customHeight="1" x14ac:dyDescent="0.25">
      <c r="A290" s="224"/>
      <c r="B290" s="174" t="s">
        <v>565</v>
      </c>
      <c r="C290" s="175" t="s">
        <v>232</v>
      </c>
      <c r="D290" s="95" t="s">
        <v>105</v>
      </c>
      <c r="E290" s="95">
        <v>6</v>
      </c>
      <c r="F290" s="95" t="s">
        <v>52</v>
      </c>
      <c r="G290" s="176">
        <f>VLOOKUP(B290,'[1]DUNG CU'!$B$3:$E$266,4,0)</f>
        <v>340000</v>
      </c>
      <c r="H290" s="176">
        <f t="shared" si="17"/>
        <v>2179.4871794871797</v>
      </c>
      <c r="I290" s="177">
        <f t="shared" si="16"/>
        <v>1089.7435897435898</v>
      </c>
    </row>
    <row r="291" spans="1:9" ht="21.95" customHeight="1" x14ac:dyDescent="0.25">
      <c r="A291" s="119"/>
      <c r="B291" s="133" t="s">
        <v>566</v>
      </c>
      <c r="C291" s="58" t="s">
        <v>233</v>
      </c>
      <c r="D291" s="54" t="s">
        <v>105</v>
      </c>
      <c r="E291" s="54">
        <v>6</v>
      </c>
      <c r="F291" s="54" t="s">
        <v>52</v>
      </c>
      <c r="G291" s="68">
        <f>VLOOKUP(B291,'[1]DUNG CU'!$B$3:$E$266,4,0)</f>
        <v>700000</v>
      </c>
      <c r="H291" s="68">
        <f t="shared" si="17"/>
        <v>4487.1794871794873</v>
      </c>
      <c r="I291" s="70">
        <f t="shared" si="16"/>
        <v>2243.5897435897436</v>
      </c>
    </row>
    <row r="292" spans="1:9" ht="21.95" customHeight="1" x14ac:dyDescent="0.25">
      <c r="A292" s="119"/>
      <c r="B292" s="133" t="s">
        <v>567</v>
      </c>
      <c r="C292" s="58" t="s">
        <v>234</v>
      </c>
      <c r="D292" s="54" t="s">
        <v>105</v>
      </c>
      <c r="E292" s="54">
        <v>6</v>
      </c>
      <c r="F292" s="54" t="s">
        <v>52</v>
      </c>
      <c r="G292" s="68">
        <f>VLOOKUP(B292,'[1]DUNG CU'!$B$3:$E$266,4,0)</f>
        <v>1000</v>
      </c>
      <c r="H292" s="68">
        <f t="shared" si="17"/>
        <v>6.4102564102564106</v>
      </c>
      <c r="I292" s="70">
        <f t="shared" si="16"/>
        <v>3.2051282051282053</v>
      </c>
    </row>
    <row r="293" spans="1:9" ht="21.95" customHeight="1" x14ac:dyDescent="0.25">
      <c r="A293" s="119"/>
      <c r="B293" s="133" t="s">
        <v>533</v>
      </c>
      <c r="C293" s="58" t="s">
        <v>175</v>
      </c>
      <c r="D293" s="54" t="s">
        <v>105</v>
      </c>
      <c r="E293" s="54">
        <v>12</v>
      </c>
      <c r="F293" s="54" t="s">
        <v>106</v>
      </c>
      <c r="G293" s="68">
        <f>VLOOKUP(B293,'[1]DUNG CU'!$B$3:$E$266,4,0)</f>
        <v>30000</v>
      </c>
      <c r="H293" s="68">
        <f t="shared" si="17"/>
        <v>96.15384615384616</v>
      </c>
      <c r="I293" s="70">
        <f t="shared" si="16"/>
        <v>7.6923076923076934</v>
      </c>
    </row>
    <row r="294" spans="1:9" ht="21.95" customHeight="1" x14ac:dyDescent="0.25">
      <c r="A294" s="119"/>
      <c r="B294" s="133" t="s">
        <v>501</v>
      </c>
      <c r="C294" s="58" t="s">
        <v>112</v>
      </c>
      <c r="D294" s="54" t="s">
        <v>126</v>
      </c>
      <c r="E294" s="54" t="s">
        <v>127</v>
      </c>
      <c r="F294" s="54" t="s">
        <v>128</v>
      </c>
      <c r="G294" s="68">
        <f>VLOOKUP(B294,'[1]DUNG CU'!$B$3:$E$266,4,0)</f>
        <v>80000</v>
      </c>
      <c r="H294" s="68">
        <f t="shared" si="17"/>
        <v>10256.410256410256</v>
      </c>
      <c r="I294" s="70">
        <f t="shared" si="16"/>
        <v>102.56410256410255</v>
      </c>
    </row>
    <row r="295" spans="1:9" ht="21.95" customHeight="1" x14ac:dyDescent="0.25">
      <c r="A295" s="119"/>
      <c r="B295" s="133" t="s">
        <v>508</v>
      </c>
      <c r="C295" s="58" t="s">
        <v>129</v>
      </c>
      <c r="D295" s="54" t="s">
        <v>126</v>
      </c>
      <c r="E295" s="54" t="s">
        <v>127</v>
      </c>
      <c r="F295" s="54" t="s">
        <v>128</v>
      </c>
      <c r="G295" s="68">
        <f>VLOOKUP(B295,'[1]DUNG CU'!$B$3:$E$266,4,0)</f>
        <v>200000</v>
      </c>
      <c r="H295" s="68">
        <f t="shared" si="17"/>
        <v>25641.025641025641</v>
      </c>
      <c r="I295" s="70">
        <f t="shared" si="16"/>
        <v>256.41025641025641</v>
      </c>
    </row>
    <row r="296" spans="1:9" ht="21.95" customHeight="1" x14ac:dyDescent="0.25">
      <c r="A296" s="119"/>
      <c r="B296" s="133" t="s">
        <v>534</v>
      </c>
      <c r="C296" s="58" t="s">
        <v>177</v>
      </c>
      <c r="D296" s="54" t="s">
        <v>105</v>
      </c>
      <c r="E296" s="54">
        <v>36</v>
      </c>
      <c r="F296" s="54" t="s">
        <v>106</v>
      </c>
      <c r="G296" s="68">
        <f>VLOOKUP(B296,'[1]DUNG CU'!$B$3:$E$266,4,0)</f>
        <v>500000</v>
      </c>
      <c r="H296" s="68">
        <f t="shared" si="17"/>
        <v>534.18803418803418</v>
      </c>
      <c r="I296" s="70">
        <f t="shared" si="16"/>
        <v>42.735042735042732</v>
      </c>
    </row>
    <row r="297" spans="1:9" ht="29.25" customHeight="1" x14ac:dyDescent="0.25">
      <c r="A297" s="119"/>
      <c r="B297" s="133" t="s">
        <v>535</v>
      </c>
      <c r="C297" s="58" t="s">
        <v>179</v>
      </c>
      <c r="D297" s="54" t="s">
        <v>105</v>
      </c>
      <c r="E297" s="54">
        <v>36</v>
      </c>
      <c r="F297" s="54" t="s">
        <v>106</v>
      </c>
      <c r="G297" s="68">
        <f>VLOOKUP(B297,'[1]DUNG CU'!$B$3:$E$266,4,0)</f>
        <v>250000</v>
      </c>
      <c r="H297" s="68">
        <f t="shared" si="17"/>
        <v>267.09401709401709</v>
      </c>
      <c r="I297" s="70">
        <f t="shared" si="16"/>
        <v>21.367521367521366</v>
      </c>
    </row>
    <row r="298" spans="1:9" ht="21.95" customHeight="1" x14ac:dyDescent="0.25">
      <c r="A298" s="119"/>
      <c r="B298" s="133" t="s">
        <v>536</v>
      </c>
      <c r="C298" s="58" t="s">
        <v>180</v>
      </c>
      <c r="D298" s="54" t="s">
        <v>105</v>
      </c>
      <c r="E298" s="54">
        <v>60</v>
      </c>
      <c r="F298" s="54" t="s">
        <v>210</v>
      </c>
      <c r="G298" s="68">
        <f>VLOOKUP(B298,'[1]DUNG CU'!$B$3:$E$266,4,0)</f>
        <v>3000000</v>
      </c>
      <c r="H298" s="68">
        <f t="shared" si="17"/>
        <v>1923.0769230769231</v>
      </c>
      <c r="I298" s="70">
        <f t="shared" si="16"/>
        <v>7.6923076923076925</v>
      </c>
    </row>
    <row r="299" spans="1:9" ht="21.95" customHeight="1" x14ac:dyDescent="0.25">
      <c r="A299" s="119"/>
      <c r="B299" s="133" t="s">
        <v>537</v>
      </c>
      <c r="C299" s="58" t="s">
        <v>182</v>
      </c>
      <c r="D299" s="54" t="s">
        <v>105</v>
      </c>
      <c r="E299" s="54">
        <v>36</v>
      </c>
      <c r="F299" s="54" t="s">
        <v>235</v>
      </c>
      <c r="G299" s="68">
        <f>VLOOKUP(B299,'[1]DUNG CU'!$B$3:$E$266,4,0)</f>
        <v>1500000</v>
      </c>
      <c r="H299" s="68">
        <f t="shared" si="17"/>
        <v>1602.5641025641025</v>
      </c>
      <c r="I299" s="70">
        <f t="shared" si="16"/>
        <v>48.076923076923073</v>
      </c>
    </row>
    <row r="300" spans="1:9" ht="21.95" customHeight="1" x14ac:dyDescent="0.25">
      <c r="A300" s="119"/>
      <c r="B300" s="133" t="s">
        <v>538</v>
      </c>
      <c r="C300" s="58" t="s">
        <v>184</v>
      </c>
      <c r="D300" s="54" t="s">
        <v>108</v>
      </c>
      <c r="E300" s="54">
        <v>24</v>
      </c>
      <c r="F300" s="54" t="s">
        <v>52</v>
      </c>
      <c r="G300" s="68">
        <f>VLOOKUP(B300,'[1]DUNG CU'!$B$3:$E$266,4,0)</f>
        <v>40000</v>
      </c>
      <c r="H300" s="68">
        <f t="shared" si="17"/>
        <v>64.102564102564102</v>
      </c>
      <c r="I300" s="70">
        <f t="shared" si="16"/>
        <v>32.051282051282051</v>
      </c>
    </row>
    <row r="301" spans="1:9" ht="21.95" customHeight="1" x14ac:dyDescent="0.25">
      <c r="A301" s="119"/>
      <c r="B301" s="133" t="s">
        <v>539</v>
      </c>
      <c r="C301" s="58" t="s">
        <v>185</v>
      </c>
      <c r="D301" s="54" t="s">
        <v>105</v>
      </c>
      <c r="E301" s="54">
        <v>72</v>
      </c>
      <c r="F301" s="54" t="s">
        <v>236</v>
      </c>
      <c r="G301" s="68">
        <f>VLOOKUP(B301,'[1]DUNG CU'!$B$3:$E$266,4,0)</f>
        <v>3800000</v>
      </c>
      <c r="H301" s="68">
        <f t="shared" si="17"/>
        <v>2029.91452991453</v>
      </c>
      <c r="I301" s="70">
        <f t="shared" si="16"/>
        <v>243.58974358974359</v>
      </c>
    </row>
    <row r="302" spans="1:9" ht="21.95" customHeight="1" x14ac:dyDescent="0.25">
      <c r="A302" s="119"/>
      <c r="B302" s="133" t="s">
        <v>540</v>
      </c>
      <c r="C302" s="58" t="s">
        <v>187</v>
      </c>
      <c r="D302" s="54" t="s">
        <v>105</v>
      </c>
      <c r="E302" s="54">
        <v>72</v>
      </c>
      <c r="F302" s="54" t="s">
        <v>50</v>
      </c>
      <c r="G302" s="68">
        <f>VLOOKUP(B302,'[1]DUNG CU'!$B$3:$E$266,4,0)</f>
        <v>2850000</v>
      </c>
      <c r="H302" s="68">
        <f t="shared" si="17"/>
        <v>1522.4358974358975</v>
      </c>
      <c r="I302" s="70">
        <f t="shared" si="16"/>
        <v>304.4871794871795</v>
      </c>
    </row>
    <row r="303" spans="1:9" ht="21.95" customHeight="1" x14ac:dyDescent="0.25">
      <c r="A303" s="119"/>
      <c r="B303" s="133" t="s">
        <v>541</v>
      </c>
      <c r="C303" s="58" t="s">
        <v>188</v>
      </c>
      <c r="D303" s="54" t="s">
        <v>105</v>
      </c>
      <c r="E303" s="54">
        <v>72</v>
      </c>
      <c r="F303" s="54" t="s">
        <v>52</v>
      </c>
      <c r="G303" s="68">
        <f>VLOOKUP(B303,'[1]DUNG CU'!$B$3:$E$266,4,0)</f>
        <v>80000</v>
      </c>
      <c r="H303" s="68">
        <f t="shared" si="17"/>
        <v>42.735042735042732</v>
      </c>
      <c r="I303" s="70">
        <f t="shared" si="16"/>
        <v>21.367521367521366</v>
      </c>
    </row>
    <row r="304" spans="1:9" ht="21.95" customHeight="1" x14ac:dyDescent="0.25">
      <c r="A304" s="119"/>
      <c r="B304" s="133" t="s">
        <v>542</v>
      </c>
      <c r="C304" s="58" t="s">
        <v>189</v>
      </c>
      <c r="D304" s="54" t="s">
        <v>190</v>
      </c>
      <c r="E304" s="54"/>
      <c r="F304" s="54" t="s">
        <v>237</v>
      </c>
      <c r="G304" s="68">
        <f>VLOOKUP(B304,'[1]DUNG CU'!$B$3:$E$266,4,0)</f>
        <v>1755</v>
      </c>
      <c r="H304" s="68"/>
      <c r="I304" s="70">
        <f>F304*G304</f>
        <v>1349.595</v>
      </c>
    </row>
    <row r="305" spans="1:9" ht="21.95" customHeight="1" x14ac:dyDescent="0.25">
      <c r="A305" s="120"/>
      <c r="B305" s="134"/>
      <c r="C305" s="164" t="s">
        <v>652</v>
      </c>
      <c r="D305" s="165"/>
      <c r="E305" s="165"/>
      <c r="F305" s="166">
        <v>0.1</v>
      </c>
      <c r="G305" s="73"/>
      <c r="H305" s="73"/>
      <c r="I305" s="75">
        <f>SUM(I281:I304)*F305</f>
        <v>1969.7244572649572</v>
      </c>
    </row>
    <row r="306" spans="1:9" ht="21.95" customHeight="1" x14ac:dyDescent="0.25">
      <c r="A306" s="110">
        <v>14</v>
      </c>
      <c r="B306" s="110" t="s">
        <v>65</v>
      </c>
      <c r="C306" s="110" t="s">
        <v>425</v>
      </c>
      <c r="D306" s="25"/>
      <c r="E306" s="311"/>
      <c r="F306" s="311"/>
      <c r="G306" s="17"/>
      <c r="H306" s="17"/>
      <c r="I306" s="32">
        <f>SUM(I307:I331)</f>
        <v>21666.96902991453</v>
      </c>
    </row>
    <row r="307" spans="1:9" ht="32.25" customHeight="1" x14ac:dyDescent="0.25">
      <c r="A307" s="118"/>
      <c r="B307" s="132" t="s">
        <v>517</v>
      </c>
      <c r="C307" s="63" t="s">
        <v>144</v>
      </c>
      <c r="D307" s="62" t="s">
        <v>105</v>
      </c>
      <c r="E307" s="62">
        <v>6</v>
      </c>
      <c r="F307" s="62" t="s">
        <v>52</v>
      </c>
      <c r="G307" s="64">
        <f>VLOOKUP(B307,'[1]DUNG CU'!$B$3:$E$266,4,0)</f>
        <v>55000</v>
      </c>
      <c r="H307" s="64">
        <f>G307/(E307*26)</f>
        <v>352.56410256410254</v>
      </c>
      <c r="I307" s="66">
        <f t="shared" si="16"/>
        <v>176.28205128205127</v>
      </c>
    </row>
    <row r="308" spans="1:9" ht="21.95" customHeight="1" x14ac:dyDescent="0.25">
      <c r="A308" s="119"/>
      <c r="B308" s="133" t="s">
        <v>562</v>
      </c>
      <c r="C308" s="58" t="s">
        <v>229</v>
      </c>
      <c r="D308" s="54" t="s">
        <v>105</v>
      </c>
      <c r="E308" s="54">
        <v>6</v>
      </c>
      <c r="F308" s="54" t="s">
        <v>52</v>
      </c>
      <c r="G308" s="68">
        <f>VLOOKUP(B308,'[1]DUNG CU'!$B$3:$E$266,4,0)</f>
        <v>3500000</v>
      </c>
      <c r="H308" s="68">
        <f t="shared" ref="H308:H329" si="18">G308/(E308*26)</f>
        <v>22435.897435897437</v>
      </c>
      <c r="I308" s="70">
        <f t="shared" si="16"/>
        <v>11217.948717948719</v>
      </c>
    </row>
    <row r="309" spans="1:9" ht="21.95" customHeight="1" x14ac:dyDescent="0.25">
      <c r="A309" s="119"/>
      <c r="B309" s="133" t="s">
        <v>558</v>
      </c>
      <c r="C309" s="58" t="s">
        <v>215</v>
      </c>
      <c r="D309" s="54" t="s">
        <v>105</v>
      </c>
      <c r="E309" s="54">
        <v>6</v>
      </c>
      <c r="F309" s="54" t="s">
        <v>52</v>
      </c>
      <c r="G309" s="68">
        <f>VLOOKUP(B309,'[1]DUNG CU'!$B$3:$E$266,4,0)</f>
        <v>70000</v>
      </c>
      <c r="H309" s="68">
        <f t="shared" si="18"/>
        <v>448.71794871794873</v>
      </c>
      <c r="I309" s="70">
        <f t="shared" si="16"/>
        <v>224.35897435897436</v>
      </c>
    </row>
    <row r="310" spans="1:9" ht="21.95" customHeight="1" x14ac:dyDescent="0.25">
      <c r="A310" s="119"/>
      <c r="B310" s="133" t="s">
        <v>563</v>
      </c>
      <c r="C310" s="58" t="s">
        <v>230</v>
      </c>
      <c r="D310" s="54" t="s">
        <v>105</v>
      </c>
      <c r="E310" s="54">
        <v>1</v>
      </c>
      <c r="F310" s="54" t="s">
        <v>52</v>
      </c>
      <c r="G310" s="68">
        <f>VLOOKUP(B310,'[1]DUNG CU'!$B$3:$E$266,4,0)</f>
        <v>3000</v>
      </c>
      <c r="H310" s="68">
        <f t="shared" si="18"/>
        <v>115.38461538461539</v>
      </c>
      <c r="I310" s="70">
        <f t="shared" si="16"/>
        <v>57.692307692307693</v>
      </c>
    </row>
    <row r="311" spans="1:9" ht="21.95" customHeight="1" x14ac:dyDescent="0.25">
      <c r="A311" s="119"/>
      <c r="B311" s="133" t="s">
        <v>520</v>
      </c>
      <c r="C311" s="58" t="s">
        <v>147</v>
      </c>
      <c r="D311" s="54" t="s">
        <v>105</v>
      </c>
      <c r="E311" s="54">
        <v>1</v>
      </c>
      <c r="F311" s="54" t="s">
        <v>52</v>
      </c>
      <c r="G311" s="68">
        <f>VLOOKUP(B311,'[1]DUNG CU'!$B$3:$E$266,4,0)</f>
        <v>3000</v>
      </c>
      <c r="H311" s="68">
        <f t="shared" si="18"/>
        <v>115.38461538461539</v>
      </c>
      <c r="I311" s="70">
        <f t="shared" si="16"/>
        <v>57.692307692307693</v>
      </c>
    </row>
    <row r="312" spans="1:9" ht="21.95" customHeight="1" x14ac:dyDescent="0.25">
      <c r="A312" s="119"/>
      <c r="B312" s="133" t="s">
        <v>521</v>
      </c>
      <c r="C312" s="58" t="s">
        <v>148</v>
      </c>
      <c r="D312" s="54" t="s">
        <v>105</v>
      </c>
      <c r="E312" s="54">
        <v>6</v>
      </c>
      <c r="F312" s="54" t="s">
        <v>52</v>
      </c>
      <c r="G312" s="68">
        <f>VLOOKUP(B312,'[1]DUNG CU'!$B$3:$E$266,4,0)</f>
        <v>110000</v>
      </c>
      <c r="H312" s="68">
        <f t="shared" si="18"/>
        <v>705.12820512820508</v>
      </c>
      <c r="I312" s="70">
        <f t="shared" si="16"/>
        <v>352.56410256410254</v>
      </c>
    </row>
    <row r="313" spans="1:9" ht="21.95" customHeight="1" x14ac:dyDescent="0.25">
      <c r="A313" s="119"/>
      <c r="B313" s="133" t="s">
        <v>564</v>
      </c>
      <c r="C313" s="58" t="s">
        <v>231</v>
      </c>
      <c r="D313" s="54" t="s">
        <v>105</v>
      </c>
      <c r="E313" s="54">
        <v>12</v>
      </c>
      <c r="F313" s="54" t="s">
        <v>52</v>
      </c>
      <c r="G313" s="68">
        <f>VLOOKUP(B313,'[1]DUNG CU'!$B$3:$E$266,4,0)</f>
        <v>800000</v>
      </c>
      <c r="H313" s="68">
        <f t="shared" si="18"/>
        <v>2564.102564102564</v>
      </c>
      <c r="I313" s="70">
        <f t="shared" si="16"/>
        <v>1282.051282051282</v>
      </c>
    </row>
    <row r="314" spans="1:9" ht="31.5" customHeight="1" x14ac:dyDescent="0.25">
      <c r="A314" s="119"/>
      <c r="B314" s="133" t="s">
        <v>548</v>
      </c>
      <c r="C314" s="58" t="s">
        <v>198</v>
      </c>
      <c r="D314" s="54" t="s">
        <v>105</v>
      </c>
      <c r="E314" s="54">
        <v>6</v>
      </c>
      <c r="F314" s="54" t="s">
        <v>52</v>
      </c>
      <c r="G314" s="68">
        <f>VLOOKUP(B314,'[1]DUNG CU'!$B$3:$E$266,4,0)</f>
        <v>85000</v>
      </c>
      <c r="H314" s="68">
        <f t="shared" si="18"/>
        <v>544.87179487179492</v>
      </c>
      <c r="I314" s="70">
        <f t="shared" si="16"/>
        <v>272.43589743589746</v>
      </c>
    </row>
    <row r="315" spans="1:9" ht="31.5" customHeight="1" x14ac:dyDescent="0.25">
      <c r="A315" s="119"/>
      <c r="B315" s="133" t="s">
        <v>560</v>
      </c>
      <c r="C315" s="58" t="s">
        <v>218</v>
      </c>
      <c r="D315" s="54" t="s">
        <v>105</v>
      </c>
      <c r="E315" s="54">
        <v>6</v>
      </c>
      <c r="F315" s="54" t="s">
        <v>52</v>
      </c>
      <c r="G315" s="68">
        <f>VLOOKUP(B315,'[1]DUNG CU'!$B$3:$E$266,4,0)</f>
        <v>88000</v>
      </c>
      <c r="H315" s="68">
        <f t="shared" si="18"/>
        <v>564.10256410256409</v>
      </c>
      <c r="I315" s="70">
        <f t="shared" si="16"/>
        <v>282.05128205128204</v>
      </c>
    </row>
    <row r="316" spans="1:9" ht="21.95" customHeight="1" x14ac:dyDescent="0.25">
      <c r="A316" s="119"/>
      <c r="B316" s="133" t="s">
        <v>565</v>
      </c>
      <c r="C316" s="58" t="s">
        <v>232</v>
      </c>
      <c r="D316" s="54" t="s">
        <v>105</v>
      </c>
      <c r="E316" s="54">
        <v>6</v>
      </c>
      <c r="F316" s="54" t="s">
        <v>52</v>
      </c>
      <c r="G316" s="68">
        <f>VLOOKUP(B316,'[1]DUNG CU'!$B$3:$E$266,4,0)</f>
        <v>340000</v>
      </c>
      <c r="H316" s="68">
        <f t="shared" si="18"/>
        <v>2179.4871794871797</v>
      </c>
      <c r="I316" s="70">
        <f t="shared" si="16"/>
        <v>1089.7435897435898</v>
      </c>
    </row>
    <row r="317" spans="1:9" ht="21.95" customHeight="1" x14ac:dyDescent="0.25">
      <c r="A317" s="119"/>
      <c r="B317" s="133" t="s">
        <v>566</v>
      </c>
      <c r="C317" s="58" t="s">
        <v>233</v>
      </c>
      <c r="D317" s="54" t="s">
        <v>105</v>
      </c>
      <c r="E317" s="54">
        <v>6</v>
      </c>
      <c r="F317" s="54" t="s">
        <v>52</v>
      </c>
      <c r="G317" s="68">
        <f>VLOOKUP(B317,'[1]DUNG CU'!$B$3:$E$266,4,0)</f>
        <v>700000</v>
      </c>
      <c r="H317" s="68">
        <f t="shared" si="18"/>
        <v>4487.1794871794873</v>
      </c>
      <c r="I317" s="70">
        <f t="shared" si="16"/>
        <v>2243.5897435897436</v>
      </c>
    </row>
    <row r="318" spans="1:9" ht="21.95" customHeight="1" x14ac:dyDescent="0.25">
      <c r="A318" s="120"/>
      <c r="B318" s="134" t="s">
        <v>567</v>
      </c>
      <c r="C318" s="61" t="s">
        <v>234</v>
      </c>
      <c r="D318" s="60" t="s">
        <v>105</v>
      </c>
      <c r="E318" s="60">
        <v>6</v>
      </c>
      <c r="F318" s="60" t="s">
        <v>52</v>
      </c>
      <c r="G318" s="73">
        <f>VLOOKUP(B318,'[1]DUNG CU'!$B$3:$E$266,4,0)</f>
        <v>1000</v>
      </c>
      <c r="H318" s="73">
        <f t="shared" si="18"/>
        <v>6.4102564102564106</v>
      </c>
      <c r="I318" s="75">
        <f t="shared" si="16"/>
        <v>3.2051282051282053</v>
      </c>
    </row>
    <row r="319" spans="1:9" ht="21.95" customHeight="1" x14ac:dyDescent="0.25">
      <c r="A319" s="224"/>
      <c r="B319" s="174" t="s">
        <v>533</v>
      </c>
      <c r="C319" s="175" t="s">
        <v>175</v>
      </c>
      <c r="D319" s="95" t="s">
        <v>105</v>
      </c>
      <c r="E319" s="95">
        <v>12</v>
      </c>
      <c r="F319" s="95" t="s">
        <v>106</v>
      </c>
      <c r="G319" s="176">
        <f>VLOOKUP(B319,'[1]DUNG CU'!$B$3:$E$266,4,0)</f>
        <v>30000</v>
      </c>
      <c r="H319" s="176">
        <f t="shared" si="18"/>
        <v>96.15384615384616</v>
      </c>
      <c r="I319" s="177">
        <f t="shared" si="16"/>
        <v>7.6923076923076934</v>
      </c>
    </row>
    <row r="320" spans="1:9" ht="21.95" customHeight="1" x14ac:dyDescent="0.25">
      <c r="A320" s="119"/>
      <c r="B320" s="133" t="s">
        <v>501</v>
      </c>
      <c r="C320" s="58" t="s">
        <v>112</v>
      </c>
      <c r="D320" s="54" t="s">
        <v>126</v>
      </c>
      <c r="E320" s="54" t="s">
        <v>127</v>
      </c>
      <c r="F320" s="54" t="s">
        <v>128</v>
      </c>
      <c r="G320" s="68">
        <f>VLOOKUP(B320,'[1]DUNG CU'!$B$3:$E$266,4,0)</f>
        <v>80000</v>
      </c>
      <c r="H320" s="68">
        <f t="shared" si="18"/>
        <v>10256.410256410256</v>
      </c>
      <c r="I320" s="70">
        <f t="shared" si="16"/>
        <v>102.56410256410255</v>
      </c>
    </row>
    <row r="321" spans="1:9" ht="21.95" customHeight="1" x14ac:dyDescent="0.25">
      <c r="A321" s="119"/>
      <c r="B321" s="133" t="s">
        <v>508</v>
      </c>
      <c r="C321" s="58" t="s">
        <v>129</v>
      </c>
      <c r="D321" s="54" t="s">
        <v>126</v>
      </c>
      <c r="E321" s="54" t="s">
        <v>127</v>
      </c>
      <c r="F321" s="54" t="s">
        <v>128</v>
      </c>
      <c r="G321" s="68">
        <f>VLOOKUP(B321,'[1]DUNG CU'!$B$3:$E$266,4,0)</f>
        <v>200000</v>
      </c>
      <c r="H321" s="68">
        <f t="shared" si="18"/>
        <v>25641.025641025641</v>
      </c>
      <c r="I321" s="70">
        <f t="shared" si="16"/>
        <v>256.41025641025641</v>
      </c>
    </row>
    <row r="322" spans="1:9" ht="21.95" customHeight="1" x14ac:dyDescent="0.25">
      <c r="A322" s="119"/>
      <c r="B322" s="133" t="s">
        <v>534</v>
      </c>
      <c r="C322" s="58" t="s">
        <v>177</v>
      </c>
      <c r="D322" s="54" t="s">
        <v>105</v>
      </c>
      <c r="E322" s="54">
        <v>36</v>
      </c>
      <c r="F322" s="54" t="s">
        <v>106</v>
      </c>
      <c r="G322" s="68">
        <f>VLOOKUP(B322,'[1]DUNG CU'!$B$3:$E$266,4,0)</f>
        <v>500000</v>
      </c>
      <c r="H322" s="68">
        <f t="shared" si="18"/>
        <v>534.18803418803418</v>
      </c>
      <c r="I322" s="70">
        <f t="shared" si="16"/>
        <v>42.735042735042732</v>
      </c>
    </row>
    <row r="323" spans="1:9" ht="31.5" customHeight="1" x14ac:dyDescent="0.25">
      <c r="A323" s="119"/>
      <c r="B323" s="133" t="s">
        <v>535</v>
      </c>
      <c r="C323" s="58" t="s">
        <v>179</v>
      </c>
      <c r="D323" s="54" t="s">
        <v>105</v>
      </c>
      <c r="E323" s="54">
        <v>36</v>
      </c>
      <c r="F323" s="54" t="s">
        <v>106</v>
      </c>
      <c r="G323" s="68">
        <f>VLOOKUP(B323,'[1]DUNG CU'!$B$3:$E$266,4,0)</f>
        <v>250000</v>
      </c>
      <c r="H323" s="68">
        <f t="shared" si="18"/>
        <v>267.09401709401709</v>
      </c>
      <c r="I323" s="70">
        <f t="shared" si="16"/>
        <v>21.367521367521366</v>
      </c>
    </row>
    <row r="324" spans="1:9" ht="21.95" customHeight="1" x14ac:dyDescent="0.25">
      <c r="A324" s="119"/>
      <c r="B324" s="133" t="s">
        <v>536</v>
      </c>
      <c r="C324" s="58" t="s">
        <v>180</v>
      </c>
      <c r="D324" s="54" t="s">
        <v>105</v>
      </c>
      <c r="E324" s="54">
        <v>60</v>
      </c>
      <c r="F324" s="54" t="s">
        <v>210</v>
      </c>
      <c r="G324" s="68">
        <f>VLOOKUP(B324,'[1]DUNG CU'!$B$3:$E$266,4,0)</f>
        <v>3000000</v>
      </c>
      <c r="H324" s="68">
        <f t="shared" si="18"/>
        <v>1923.0769230769231</v>
      </c>
      <c r="I324" s="70">
        <f t="shared" si="16"/>
        <v>7.6923076923076925</v>
      </c>
    </row>
    <row r="325" spans="1:9" ht="21.95" customHeight="1" x14ac:dyDescent="0.25">
      <c r="A325" s="119"/>
      <c r="B325" s="133" t="s">
        <v>537</v>
      </c>
      <c r="C325" s="58" t="s">
        <v>182</v>
      </c>
      <c r="D325" s="54" t="s">
        <v>105</v>
      </c>
      <c r="E325" s="54">
        <v>36</v>
      </c>
      <c r="F325" s="54" t="s">
        <v>235</v>
      </c>
      <c r="G325" s="68">
        <f>VLOOKUP(B325,'[1]DUNG CU'!$B$3:$E$266,4,0)</f>
        <v>1500000</v>
      </c>
      <c r="H325" s="68">
        <f t="shared" si="18"/>
        <v>1602.5641025641025</v>
      </c>
      <c r="I325" s="70">
        <f t="shared" si="16"/>
        <v>48.076923076923073</v>
      </c>
    </row>
    <row r="326" spans="1:9" ht="21.95" customHeight="1" x14ac:dyDescent="0.25">
      <c r="A326" s="119"/>
      <c r="B326" s="133" t="s">
        <v>538</v>
      </c>
      <c r="C326" s="58" t="s">
        <v>184</v>
      </c>
      <c r="D326" s="54" t="s">
        <v>108</v>
      </c>
      <c r="E326" s="54">
        <v>24</v>
      </c>
      <c r="F326" s="54" t="s">
        <v>52</v>
      </c>
      <c r="G326" s="68">
        <f>VLOOKUP(B326,'[1]DUNG CU'!$B$3:$E$266,4,0)</f>
        <v>40000</v>
      </c>
      <c r="H326" s="68">
        <f t="shared" si="18"/>
        <v>64.102564102564102</v>
      </c>
      <c r="I326" s="70">
        <f t="shared" si="16"/>
        <v>32.051282051282051</v>
      </c>
    </row>
    <row r="327" spans="1:9" ht="21.95" customHeight="1" x14ac:dyDescent="0.25">
      <c r="A327" s="119"/>
      <c r="B327" s="133" t="s">
        <v>539</v>
      </c>
      <c r="C327" s="58" t="s">
        <v>185</v>
      </c>
      <c r="D327" s="54" t="s">
        <v>105</v>
      </c>
      <c r="E327" s="54">
        <v>72</v>
      </c>
      <c r="F327" s="54" t="s">
        <v>236</v>
      </c>
      <c r="G327" s="68">
        <f>VLOOKUP(B327,'[1]DUNG CU'!$B$3:$E$266,4,0)</f>
        <v>3800000</v>
      </c>
      <c r="H327" s="68">
        <f t="shared" si="18"/>
        <v>2029.91452991453</v>
      </c>
      <c r="I327" s="70">
        <f t="shared" si="16"/>
        <v>243.58974358974359</v>
      </c>
    </row>
    <row r="328" spans="1:9" ht="21.95" customHeight="1" x14ac:dyDescent="0.25">
      <c r="A328" s="119"/>
      <c r="B328" s="133" t="s">
        <v>540</v>
      </c>
      <c r="C328" s="58" t="s">
        <v>187</v>
      </c>
      <c r="D328" s="54" t="s">
        <v>105</v>
      </c>
      <c r="E328" s="54">
        <v>72</v>
      </c>
      <c r="F328" s="54" t="s">
        <v>50</v>
      </c>
      <c r="G328" s="68">
        <f>VLOOKUP(B328,'[1]DUNG CU'!$B$3:$E$266,4,0)</f>
        <v>2850000</v>
      </c>
      <c r="H328" s="68">
        <f t="shared" si="18"/>
        <v>1522.4358974358975</v>
      </c>
      <c r="I328" s="70">
        <f t="shared" si="16"/>
        <v>304.4871794871795</v>
      </c>
    </row>
    <row r="329" spans="1:9" ht="21.95" customHeight="1" x14ac:dyDescent="0.25">
      <c r="A329" s="119"/>
      <c r="B329" s="133" t="s">
        <v>541</v>
      </c>
      <c r="C329" s="58" t="s">
        <v>188</v>
      </c>
      <c r="D329" s="54" t="s">
        <v>105</v>
      </c>
      <c r="E329" s="54">
        <v>72</v>
      </c>
      <c r="F329" s="54" t="s">
        <v>52</v>
      </c>
      <c r="G329" s="68">
        <f>VLOOKUP(B329,'[1]DUNG CU'!$B$3:$E$266,4,0)</f>
        <v>80000</v>
      </c>
      <c r="H329" s="68">
        <f t="shared" si="18"/>
        <v>42.735042735042732</v>
      </c>
      <c r="I329" s="70">
        <f t="shared" si="16"/>
        <v>21.367521367521366</v>
      </c>
    </row>
    <row r="330" spans="1:9" ht="21.95" customHeight="1" x14ac:dyDescent="0.25">
      <c r="A330" s="119"/>
      <c r="B330" s="133" t="s">
        <v>542</v>
      </c>
      <c r="C330" s="58" t="s">
        <v>189</v>
      </c>
      <c r="D330" s="54" t="s">
        <v>190</v>
      </c>
      <c r="E330" s="54"/>
      <c r="F330" s="54" t="s">
        <v>237</v>
      </c>
      <c r="G330" s="68">
        <f>VLOOKUP(B330,'[1]DUNG CU'!$B$3:$E$266,4,0)</f>
        <v>1755</v>
      </c>
      <c r="H330" s="68"/>
      <c r="I330" s="70">
        <f>F330*G330</f>
        <v>1349.595</v>
      </c>
    </row>
    <row r="331" spans="1:9" ht="21.95" customHeight="1" x14ac:dyDescent="0.25">
      <c r="A331" s="120"/>
      <c r="B331" s="134"/>
      <c r="C331" s="164" t="s">
        <v>652</v>
      </c>
      <c r="D331" s="165"/>
      <c r="E331" s="165"/>
      <c r="F331" s="166">
        <v>0.1</v>
      </c>
      <c r="G331" s="73"/>
      <c r="H331" s="73"/>
      <c r="I331" s="75">
        <f>SUM(I307:I330)*F331</f>
        <v>1969.7244572649572</v>
      </c>
    </row>
    <row r="332" spans="1:9" ht="21.95" customHeight="1" x14ac:dyDescent="0.25">
      <c r="A332" s="110">
        <v>15</v>
      </c>
      <c r="B332" s="110" t="s">
        <v>66</v>
      </c>
      <c r="C332" s="110" t="s">
        <v>426</v>
      </c>
      <c r="D332" s="25"/>
      <c r="E332" s="311"/>
      <c r="F332" s="311"/>
      <c r="G332" s="17"/>
      <c r="H332" s="17"/>
      <c r="I332" s="32">
        <f>SUM(I333:I357)</f>
        <v>21666.96902991453</v>
      </c>
    </row>
    <row r="333" spans="1:9" ht="31.5" customHeight="1" x14ac:dyDescent="0.25">
      <c r="A333" s="118"/>
      <c r="B333" s="132" t="s">
        <v>517</v>
      </c>
      <c r="C333" s="63" t="s">
        <v>144</v>
      </c>
      <c r="D333" s="62" t="s">
        <v>105</v>
      </c>
      <c r="E333" s="62">
        <v>6</v>
      </c>
      <c r="F333" s="62" t="s">
        <v>52</v>
      </c>
      <c r="G333" s="64">
        <f>VLOOKUP(B333,'[1]DUNG CU'!$B$3:$E$266,4,0)</f>
        <v>55000</v>
      </c>
      <c r="H333" s="64">
        <f>G333/(E333*26)</f>
        <v>352.56410256410254</v>
      </c>
      <c r="I333" s="66">
        <f t="shared" si="16"/>
        <v>176.28205128205127</v>
      </c>
    </row>
    <row r="334" spans="1:9" ht="21.95" customHeight="1" x14ac:dyDescent="0.25">
      <c r="A334" s="119"/>
      <c r="B334" s="133" t="s">
        <v>562</v>
      </c>
      <c r="C334" s="58" t="s">
        <v>229</v>
      </c>
      <c r="D334" s="54" t="s">
        <v>105</v>
      </c>
      <c r="E334" s="54">
        <v>6</v>
      </c>
      <c r="F334" s="54" t="s">
        <v>52</v>
      </c>
      <c r="G334" s="68">
        <f>VLOOKUP(B334,'[1]DUNG CU'!$B$3:$E$266,4,0)</f>
        <v>3500000</v>
      </c>
      <c r="H334" s="68">
        <f t="shared" ref="H334:H355" si="19">G334/(E334*26)</f>
        <v>22435.897435897437</v>
      </c>
      <c r="I334" s="70">
        <f t="shared" si="16"/>
        <v>11217.948717948719</v>
      </c>
    </row>
    <row r="335" spans="1:9" ht="21.95" customHeight="1" x14ac:dyDescent="0.25">
      <c r="A335" s="119"/>
      <c r="B335" s="133" t="s">
        <v>558</v>
      </c>
      <c r="C335" s="58" t="s">
        <v>215</v>
      </c>
      <c r="D335" s="54" t="s">
        <v>105</v>
      </c>
      <c r="E335" s="54">
        <v>6</v>
      </c>
      <c r="F335" s="54" t="s">
        <v>52</v>
      </c>
      <c r="G335" s="68">
        <f>VLOOKUP(B335,'[1]DUNG CU'!$B$3:$E$266,4,0)</f>
        <v>70000</v>
      </c>
      <c r="H335" s="68">
        <f t="shared" si="19"/>
        <v>448.71794871794873</v>
      </c>
      <c r="I335" s="70">
        <f t="shared" si="16"/>
        <v>224.35897435897436</v>
      </c>
    </row>
    <row r="336" spans="1:9" ht="21.95" customHeight="1" x14ac:dyDescent="0.25">
      <c r="A336" s="119"/>
      <c r="B336" s="133" t="s">
        <v>563</v>
      </c>
      <c r="C336" s="58" t="s">
        <v>230</v>
      </c>
      <c r="D336" s="54" t="s">
        <v>105</v>
      </c>
      <c r="E336" s="54">
        <v>1</v>
      </c>
      <c r="F336" s="54" t="s">
        <v>52</v>
      </c>
      <c r="G336" s="68">
        <f>VLOOKUP(B336,'[1]DUNG CU'!$B$3:$E$266,4,0)</f>
        <v>3000</v>
      </c>
      <c r="H336" s="68">
        <f t="shared" si="19"/>
        <v>115.38461538461539</v>
      </c>
      <c r="I336" s="70">
        <f t="shared" si="16"/>
        <v>57.692307692307693</v>
      </c>
    </row>
    <row r="337" spans="1:9" ht="21.95" customHeight="1" x14ac:dyDescent="0.25">
      <c r="A337" s="119"/>
      <c r="B337" s="133" t="s">
        <v>520</v>
      </c>
      <c r="C337" s="58" t="s">
        <v>147</v>
      </c>
      <c r="D337" s="54" t="s">
        <v>105</v>
      </c>
      <c r="E337" s="54">
        <v>1</v>
      </c>
      <c r="F337" s="54" t="s">
        <v>52</v>
      </c>
      <c r="G337" s="68">
        <f>VLOOKUP(B337,'[1]DUNG CU'!$B$3:$E$266,4,0)</f>
        <v>3000</v>
      </c>
      <c r="H337" s="68">
        <f t="shared" si="19"/>
        <v>115.38461538461539</v>
      </c>
      <c r="I337" s="70">
        <f t="shared" si="16"/>
        <v>57.692307692307693</v>
      </c>
    </row>
    <row r="338" spans="1:9" ht="21.95" customHeight="1" x14ac:dyDescent="0.25">
      <c r="A338" s="119"/>
      <c r="B338" s="133" t="s">
        <v>521</v>
      </c>
      <c r="C338" s="58" t="s">
        <v>148</v>
      </c>
      <c r="D338" s="54" t="s">
        <v>105</v>
      </c>
      <c r="E338" s="54">
        <v>6</v>
      </c>
      <c r="F338" s="54" t="s">
        <v>52</v>
      </c>
      <c r="G338" s="68">
        <f>VLOOKUP(B338,'[1]DUNG CU'!$B$3:$E$266,4,0)</f>
        <v>110000</v>
      </c>
      <c r="H338" s="68">
        <f t="shared" si="19"/>
        <v>705.12820512820508</v>
      </c>
      <c r="I338" s="70">
        <f t="shared" si="16"/>
        <v>352.56410256410254</v>
      </c>
    </row>
    <row r="339" spans="1:9" ht="21.95" customHeight="1" x14ac:dyDescent="0.25">
      <c r="A339" s="119"/>
      <c r="B339" s="133" t="s">
        <v>564</v>
      </c>
      <c r="C339" s="58" t="s">
        <v>231</v>
      </c>
      <c r="D339" s="54" t="s">
        <v>105</v>
      </c>
      <c r="E339" s="54">
        <v>12</v>
      </c>
      <c r="F339" s="54" t="s">
        <v>52</v>
      </c>
      <c r="G339" s="68">
        <f>VLOOKUP(B339,'[1]DUNG CU'!$B$3:$E$266,4,0)</f>
        <v>800000</v>
      </c>
      <c r="H339" s="68">
        <f t="shared" si="19"/>
        <v>2564.102564102564</v>
      </c>
      <c r="I339" s="70">
        <f t="shared" si="16"/>
        <v>1282.051282051282</v>
      </c>
    </row>
    <row r="340" spans="1:9" ht="33" customHeight="1" x14ac:dyDescent="0.25">
      <c r="A340" s="119"/>
      <c r="B340" s="133" t="s">
        <v>548</v>
      </c>
      <c r="C340" s="58" t="s">
        <v>198</v>
      </c>
      <c r="D340" s="54" t="s">
        <v>105</v>
      </c>
      <c r="E340" s="54">
        <v>6</v>
      </c>
      <c r="F340" s="54" t="s">
        <v>52</v>
      </c>
      <c r="G340" s="68">
        <f>VLOOKUP(B340,'[1]DUNG CU'!$B$3:$E$266,4,0)</f>
        <v>85000</v>
      </c>
      <c r="H340" s="68">
        <f t="shared" si="19"/>
        <v>544.87179487179492</v>
      </c>
      <c r="I340" s="70">
        <f t="shared" si="16"/>
        <v>272.43589743589746</v>
      </c>
    </row>
    <row r="341" spans="1:9" ht="31.5" customHeight="1" x14ac:dyDescent="0.25">
      <c r="A341" s="119"/>
      <c r="B341" s="133" t="s">
        <v>560</v>
      </c>
      <c r="C341" s="58" t="s">
        <v>218</v>
      </c>
      <c r="D341" s="54" t="s">
        <v>105</v>
      </c>
      <c r="E341" s="54">
        <v>6</v>
      </c>
      <c r="F341" s="54" t="s">
        <v>52</v>
      </c>
      <c r="G341" s="68">
        <f>VLOOKUP(B341,'[1]DUNG CU'!$B$3:$E$266,4,0)</f>
        <v>88000</v>
      </c>
      <c r="H341" s="68">
        <f t="shared" si="19"/>
        <v>564.10256410256409</v>
      </c>
      <c r="I341" s="70">
        <f t="shared" ref="I341:I407" si="20">H341*F341</f>
        <v>282.05128205128204</v>
      </c>
    </row>
    <row r="342" spans="1:9" ht="21.95" customHeight="1" x14ac:dyDescent="0.25">
      <c r="A342" s="120"/>
      <c r="B342" s="134" t="s">
        <v>565</v>
      </c>
      <c r="C342" s="61" t="s">
        <v>232</v>
      </c>
      <c r="D342" s="60" t="s">
        <v>105</v>
      </c>
      <c r="E342" s="60">
        <v>6</v>
      </c>
      <c r="F342" s="60" t="s">
        <v>52</v>
      </c>
      <c r="G342" s="73">
        <f>VLOOKUP(B342,'[1]DUNG CU'!$B$3:$E$266,4,0)</f>
        <v>340000</v>
      </c>
      <c r="H342" s="73">
        <f t="shared" si="19"/>
        <v>2179.4871794871797</v>
      </c>
      <c r="I342" s="75">
        <f t="shared" si="20"/>
        <v>1089.7435897435898</v>
      </c>
    </row>
    <row r="343" spans="1:9" ht="21.95" customHeight="1" x14ac:dyDescent="0.25">
      <c r="A343" s="224"/>
      <c r="B343" s="174" t="s">
        <v>566</v>
      </c>
      <c r="C343" s="175" t="s">
        <v>233</v>
      </c>
      <c r="D343" s="95" t="s">
        <v>105</v>
      </c>
      <c r="E343" s="95">
        <v>6</v>
      </c>
      <c r="F343" s="95" t="s">
        <v>52</v>
      </c>
      <c r="G343" s="176">
        <f>VLOOKUP(B343,'[1]DUNG CU'!$B$3:$E$266,4,0)</f>
        <v>700000</v>
      </c>
      <c r="H343" s="176">
        <f t="shared" si="19"/>
        <v>4487.1794871794873</v>
      </c>
      <c r="I343" s="177">
        <f t="shared" si="20"/>
        <v>2243.5897435897436</v>
      </c>
    </row>
    <row r="344" spans="1:9" ht="21.95" customHeight="1" x14ac:dyDescent="0.25">
      <c r="A344" s="119"/>
      <c r="B344" s="133" t="s">
        <v>567</v>
      </c>
      <c r="C344" s="58" t="s">
        <v>234</v>
      </c>
      <c r="D344" s="54" t="s">
        <v>105</v>
      </c>
      <c r="E344" s="54">
        <v>6</v>
      </c>
      <c r="F344" s="54" t="s">
        <v>52</v>
      </c>
      <c r="G344" s="68">
        <f>VLOOKUP(B344,'[1]DUNG CU'!$B$3:$E$266,4,0)</f>
        <v>1000</v>
      </c>
      <c r="H344" s="68">
        <f t="shared" si="19"/>
        <v>6.4102564102564106</v>
      </c>
      <c r="I344" s="70">
        <f t="shared" si="20"/>
        <v>3.2051282051282053</v>
      </c>
    </row>
    <row r="345" spans="1:9" ht="21.95" customHeight="1" x14ac:dyDescent="0.25">
      <c r="A345" s="119"/>
      <c r="B345" s="133" t="s">
        <v>533</v>
      </c>
      <c r="C345" s="58" t="s">
        <v>175</v>
      </c>
      <c r="D345" s="54" t="s">
        <v>105</v>
      </c>
      <c r="E345" s="54">
        <v>12</v>
      </c>
      <c r="F345" s="54" t="s">
        <v>106</v>
      </c>
      <c r="G345" s="68">
        <f>VLOOKUP(B345,'[1]DUNG CU'!$B$3:$E$266,4,0)</f>
        <v>30000</v>
      </c>
      <c r="H345" s="68">
        <f t="shared" si="19"/>
        <v>96.15384615384616</v>
      </c>
      <c r="I345" s="70">
        <f t="shared" si="20"/>
        <v>7.6923076923076934</v>
      </c>
    </row>
    <row r="346" spans="1:9" ht="21.95" customHeight="1" x14ac:dyDescent="0.25">
      <c r="A346" s="119"/>
      <c r="B346" s="133" t="s">
        <v>501</v>
      </c>
      <c r="C346" s="58" t="s">
        <v>112</v>
      </c>
      <c r="D346" s="54" t="s">
        <v>126</v>
      </c>
      <c r="E346" s="54" t="s">
        <v>127</v>
      </c>
      <c r="F346" s="54" t="s">
        <v>128</v>
      </c>
      <c r="G346" s="68">
        <f>VLOOKUP(B346,'[1]DUNG CU'!$B$3:$E$266,4,0)</f>
        <v>80000</v>
      </c>
      <c r="H346" s="68">
        <f t="shared" si="19"/>
        <v>10256.410256410256</v>
      </c>
      <c r="I346" s="70">
        <f t="shared" si="20"/>
        <v>102.56410256410255</v>
      </c>
    </row>
    <row r="347" spans="1:9" ht="21.95" customHeight="1" x14ac:dyDescent="0.25">
      <c r="A347" s="120"/>
      <c r="B347" s="134" t="s">
        <v>508</v>
      </c>
      <c r="C347" s="61" t="s">
        <v>129</v>
      </c>
      <c r="D347" s="60" t="s">
        <v>126</v>
      </c>
      <c r="E347" s="60" t="s">
        <v>127</v>
      </c>
      <c r="F347" s="60" t="s">
        <v>128</v>
      </c>
      <c r="G347" s="73">
        <f>VLOOKUP(B347,'[1]DUNG CU'!$B$3:$E$266,4,0)</f>
        <v>200000</v>
      </c>
      <c r="H347" s="73">
        <f t="shared" si="19"/>
        <v>25641.025641025641</v>
      </c>
      <c r="I347" s="75">
        <f t="shared" si="20"/>
        <v>256.41025641025641</v>
      </c>
    </row>
    <row r="348" spans="1:9" ht="21.95" customHeight="1" x14ac:dyDescent="0.25">
      <c r="A348" s="224"/>
      <c r="B348" s="174" t="s">
        <v>534</v>
      </c>
      <c r="C348" s="175" t="s">
        <v>177</v>
      </c>
      <c r="D348" s="95" t="s">
        <v>105</v>
      </c>
      <c r="E348" s="95">
        <v>36</v>
      </c>
      <c r="F348" s="95" t="s">
        <v>106</v>
      </c>
      <c r="G348" s="176">
        <f>VLOOKUP(B348,'[1]DUNG CU'!$B$3:$E$266,4,0)</f>
        <v>500000</v>
      </c>
      <c r="H348" s="176">
        <f t="shared" si="19"/>
        <v>534.18803418803418</v>
      </c>
      <c r="I348" s="177">
        <f t="shared" si="20"/>
        <v>42.735042735042732</v>
      </c>
    </row>
    <row r="349" spans="1:9" ht="29.25" customHeight="1" x14ac:dyDescent="0.25">
      <c r="A349" s="119"/>
      <c r="B349" s="133" t="s">
        <v>535</v>
      </c>
      <c r="C349" s="58" t="s">
        <v>179</v>
      </c>
      <c r="D349" s="54" t="s">
        <v>105</v>
      </c>
      <c r="E349" s="54">
        <v>36</v>
      </c>
      <c r="F349" s="54" t="s">
        <v>106</v>
      </c>
      <c r="G349" s="68">
        <f>VLOOKUP(B349,'[1]DUNG CU'!$B$3:$E$266,4,0)</f>
        <v>250000</v>
      </c>
      <c r="H349" s="68">
        <f t="shared" si="19"/>
        <v>267.09401709401709</v>
      </c>
      <c r="I349" s="70">
        <f t="shared" si="20"/>
        <v>21.367521367521366</v>
      </c>
    </row>
    <row r="350" spans="1:9" ht="21.95" customHeight="1" x14ac:dyDescent="0.25">
      <c r="A350" s="119"/>
      <c r="B350" s="133" t="s">
        <v>536</v>
      </c>
      <c r="C350" s="58" t="s">
        <v>180</v>
      </c>
      <c r="D350" s="54" t="s">
        <v>105</v>
      </c>
      <c r="E350" s="54">
        <v>60</v>
      </c>
      <c r="F350" s="54" t="s">
        <v>210</v>
      </c>
      <c r="G350" s="68">
        <f>VLOOKUP(B350,'[1]DUNG CU'!$B$3:$E$266,4,0)</f>
        <v>3000000</v>
      </c>
      <c r="H350" s="68">
        <f t="shared" si="19"/>
        <v>1923.0769230769231</v>
      </c>
      <c r="I350" s="70">
        <f t="shared" si="20"/>
        <v>7.6923076923076925</v>
      </c>
    </row>
    <row r="351" spans="1:9" ht="21.95" customHeight="1" x14ac:dyDescent="0.25">
      <c r="A351" s="119"/>
      <c r="B351" s="133" t="s">
        <v>537</v>
      </c>
      <c r="C351" s="58" t="s">
        <v>182</v>
      </c>
      <c r="D351" s="54" t="s">
        <v>105</v>
      </c>
      <c r="E351" s="54">
        <v>36</v>
      </c>
      <c r="F351" s="54" t="s">
        <v>235</v>
      </c>
      <c r="G351" s="68">
        <f>VLOOKUP(B351,'[1]DUNG CU'!$B$3:$E$266,4,0)</f>
        <v>1500000</v>
      </c>
      <c r="H351" s="68">
        <f t="shared" si="19"/>
        <v>1602.5641025641025</v>
      </c>
      <c r="I351" s="70">
        <f t="shared" si="20"/>
        <v>48.076923076923073</v>
      </c>
    </row>
    <row r="352" spans="1:9" ht="21.95" customHeight="1" x14ac:dyDescent="0.25">
      <c r="A352" s="119"/>
      <c r="B352" s="133" t="s">
        <v>538</v>
      </c>
      <c r="C352" s="58" t="s">
        <v>184</v>
      </c>
      <c r="D352" s="54" t="s">
        <v>108</v>
      </c>
      <c r="E352" s="54">
        <v>24</v>
      </c>
      <c r="F352" s="54" t="s">
        <v>52</v>
      </c>
      <c r="G352" s="68">
        <f>VLOOKUP(B352,'[1]DUNG CU'!$B$3:$E$266,4,0)</f>
        <v>40000</v>
      </c>
      <c r="H352" s="68">
        <f t="shared" si="19"/>
        <v>64.102564102564102</v>
      </c>
      <c r="I352" s="70">
        <f t="shared" si="20"/>
        <v>32.051282051282051</v>
      </c>
    </row>
    <row r="353" spans="1:9" ht="21.95" customHeight="1" x14ac:dyDescent="0.25">
      <c r="A353" s="119"/>
      <c r="B353" s="133" t="s">
        <v>539</v>
      </c>
      <c r="C353" s="58" t="s">
        <v>185</v>
      </c>
      <c r="D353" s="54" t="s">
        <v>105</v>
      </c>
      <c r="E353" s="54">
        <v>72</v>
      </c>
      <c r="F353" s="54" t="s">
        <v>236</v>
      </c>
      <c r="G353" s="68">
        <f>VLOOKUP(B353,'[1]DUNG CU'!$B$3:$E$266,4,0)</f>
        <v>3800000</v>
      </c>
      <c r="H353" s="68">
        <f t="shared" si="19"/>
        <v>2029.91452991453</v>
      </c>
      <c r="I353" s="70">
        <f t="shared" si="20"/>
        <v>243.58974358974359</v>
      </c>
    </row>
    <row r="354" spans="1:9" ht="21.95" customHeight="1" x14ac:dyDescent="0.25">
      <c r="A354" s="119"/>
      <c r="B354" s="133" t="s">
        <v>540</v>
      </c>
      <c r="C354" s="58" t="s">
        <v>187</v>
      </c>
      <c r="D354" s="54" t="s">
        <v>105</v>
      </c>
      <c r="E354" s="54">
        <v>72</v>
      </c>
      <c r="F354" s="54" t="s">
        <v>50</v>
      </c>
      <c r="G354" s="68">
        <f>VLOOKUP(B354,'[1]DUNG CU'!$B$3:$E$266,4,0)</f>
        <v>2850000</v>
      </c>
      <c r="H354" s="68">
        <f t="shared" si="19"/>
        <v>1522.4358974358975</v>
      </c>
      <c r="I354" s="70">
        <f t="shared" si="20"/>
        <v>304.4871794871795</v>
      </c>
    </row>
    <row r="355" spans="1:9" ht="21.95" customHeight="1" x14ac:dyDescent="0.25">
      <c r="A355" s="119"/>
      <c r="B355" s="133" t="s">
        <v>541</v>
      </c>
      <c r="C355" s="58" t="s">
        <v>188</v>
      </c>
      <c r="D355" s="54" t="s">
        <v>105</v>
      </c>
      <c r="E355" s="54">
        <v>72</v>
      </c>
      <c r="F355" s="54" t="s">
        <v>52</v>
      </c>
      <c r="G355" s="68">
        <f>VLOOKUP(B355,'[1]DUNG CU'!$B$3:$E$266,4,0)</f>
        <v>80000</v>
      </c>
      <c r="H355" s="68">
        <f t="shared" si="19"/>
        <v>42.735042735042732</v>
      </c>
      <c r="I355" s="70">
        <f t="shared" si="20"/>
        <v>21.367521367521366</v>
      </c>
    </row>
    <row r="356" spans="1:9" ht="21.95" customHeight="1" x14ac:dyDescent="0.25">
      <c r="A356" s="119"/>
      <c r="B356" s="133" t="s">
        <v>542</v>
      </c>
      <c r="C356" s="58" t="s">
        <v>189</v>
      </c>
      <c r="D356" s="54" t="s">
        <v>190</v>
      </c>
      <c r="E356" s="54"/>
      <c r="F356" s="54" t="s">
        <v>237</v>
      </c>
      <c r="G356" s="68">
        <f>VLOOKUP(B356,'[1]DUNG CU'!$B$3:$E$266,4,0)</f>
        <v>1755</v>
      </c>
      <c r="H356" s="68"/>
      <c r="I356" s="70">
        <f>F356*G356</f>
        <v>1349.595</v>
      </c>
    </row>
    <row r="357" spans="1:9" ht="21.95" customHeight="1" x14ac:dyDescent="0.25">
      <c r="A357" s="120"/>
      <c r="B357" s="134"/>
      <c r="C357" s="164" t="s">
        <v>652</v>
      </c>
      <c r="D357" s="165"/>
      <c r="E357" s="165"/>
      <c r="F357" s="166">
        <v>0.1</v>
      </c>
      <c r="G357" s="73"/>
      <c r="H357" s="73"/>
      <c r="I357" s="75">
        <f>SUM(I333:I356)*F357</f>
        <v>1969.7244572649572</v>
      </c>
    </row>
    <row r="358" spans="1:9" ht="21.95" customHeight="1" x14ac:dyDescent="0.25">
      <c r="A358" s="110">
        <v>16</v>
      </c>
      <c r="B358" s="110" t="s">
        <v>67</v>
      </c>
      <c r="C358" s="110" t="s">
        <v>44</v>
      </c>
      <c r="D358" s="25"/>
      <c r="E358" s="311"/>
      <c r="F358" s="311"/>
      <c r="G358" s="17"/>
      <c r="H358" s="17"/>
      <c r="I358" s="32">
        <f>SUM(I359:I383)</f>
        <v>21666.96902991453</v>
      </c>
    </row>
    <row r="359" spans="1:9" ht="30" customHeight="1" x14ac:dyDescent="0.25">
      <c r="A359" s="118"/>
      <c r="B359" s="132" t="s">
        <v>517</v>
      </c>
      <c r="C359" s="63" t="s">
        <v>144</v>
      </c>
      <c r="D359" s="62" t="s">
        <v>105</v>
      </c>
      <c r="E359" s="62">
        <v>6</v>
      </c>
      <c r="F359" s="62" t="s">
        <v>52</v>
      </c>
      <c r="G359" s="64">
        <f>VLOOKUP(B359,'[1]DUNG CU'!$B$3:$E$266,4,0)</f>
        <v>55000</v>
      </c>
      <c r="H359" s="64">
        <f>G359/(E359*26)</f>
        <v>352.56410256410254</v>
      </c>
      <c r="I359" s="66">
        <f t="shared" si="20"/>
        <v>176.28205128205127</v>
      </c>
    </row>
    <row r="360" spans="1:9" ht="21.95" customHeight="1" x14ac:dyDescent="0.25">
      <c r="A360" s="119"/>
      <c r="B360" s="133" t="s">
        <v>562</v>
      </c>
      <c r="C360" s="58" t="s">
        <v>229</v>
      </c>
      <c r="D360" s="54" t="s">
        <v>105</v>
      </c>
      <c r="E360" s="54">
        <v>6</v>
      </c>
      <c r="F360" s="54" t="s">
        <v>52</v>
      </c>
      <c r="G360" s="68">
        <f>VLOOKUP(B360,'[1]DUNG CU'!$B$3:$E$266,4,0)</f>
        <v>3500000</v>
      </c>
      <c r="H360" s="68">
        <f t="shared" ref="H360:H381" si="21">G360/(E360*26)</f>
        <v>22435.897435897437</v>
      </c>
      <c r="I360" s="70">
        <f t="shared" si="20"/>
        <v>11217.948717948719</v>
      </c>
    </row>
    <row r="361" spans="1:9" ht="21.95" customHeight="1" x14ac:dyDescent="0.25">
      <c r="A361" s="119"/>
      <c r="B361" s="133" t="s">
        <v>558</v>
      </c>
      <c r="C361" s="58" t="s">
        <v>215</v>
      </c>
      <c r="D361" s="54" t="s">
        <v>105</v>
      </c>
      <c r="E361" s="54">
        <v>6</v>
      </c>
      <c r="F361" s="54" t="s">
        <v>52</v>
      </c>
      <c r="G361" s="68">
        <f>VLOOKUP(B361,'[1]DUNG CU'!$B$3:$E$266,4,0)</f>
        <v>70000</v>
      </c>
      <c r="H361" s="68">
        <f t="shared" si="21"/>
        <v>448.71794871794873</v>
      </c>
      <c r="I361" s="70">
        <f t="shared" si="20"/>
        <v>224.35897435897436</v>
      </c>
    </row>
    <row r="362" spans="1:9" ht="21.95" customHeight="1" x14ac:dyDescent="0.25">
      <c r="A362" s="120"/>
      <c r="B362" s="134" t="s">
        <v>563</v>
      </c>
      <c r="C362" s="61" t="s">
        <v>230</v>
      </c>
      <c r="D362" s="60" t="s">
        <v>105</v>
      </c>
      <c r="E362" s="60">
        <v>1</v>
      </c>
      <c r="F362" s="60" t="s">
        <v>52</v>
      </c>
      <c r="G362" s="73">
        <f>VLOOKUP(B362,'[1]DUNG CU'!$B$3:$E$266,4,0)</f>
        <v>3000</v>
      </c>
      <c r="H362" s="73">
        <f t="shared" si="21"/>
        <v>115.38461538461539</v>
      </c>
      <c r="I362" s="75">
        <f t="shared" si="20"/>
        <v>57.692307692307693</v>
      </c>
    </row>
    <row r="363" spans="1:9" ht="21.95" customHeight="1" x14ac:dyDescent="0.25">
      <c r="A363" s="224"/>
      <c r="B363" s="174" t="s">
        <v>520</v>
      </c>
      <c r="C363" s="175" t="s">
        <v>147</v>
      </c>
      <c r="D363" s="95" t="s">
        <v>105</v>
      </c>
      <c r="E363" s="95">
        <v>1</v>
      </c>
      <c r="F363" s="95" t="s">
        <v>52</v>
      </c>
      <c r="G363" s="176">
        <f>VLOOKUP(B363,'[1]DUNG CU'!$B$3:$E$266,4,0)</f>
        <v>3000</v>
      </c>
      <c r="H363" s="176">
        <f t="shared" si="21"/>
        <v>115.38461538461539</v>
      </c>
      <c r="I363" s="177">
        <f t="shared" si="20"/>
        <v>57.692307692307693</v>
      </c>
    </row>
    <row r="364" spans="1:9" ht="21.95" customHeight="1" x14ac:dyDescent="0.25">
      <c r="A364" s="119"/>
      <c r="B364" s="133" t="s">
        <v>521</v>
      </c>
      <c r="C364" s="58" t="s">
        <v>148</v>
      </c>
      <c r="D364" s="54" t="s">
        <v>105</v>
      </c>
      <c r="E364" s="54">
        <v>6</v>
      </c>
      <c r="F364" s="54" t="s">
        <v>52</v>
      </c>
      <c r="G364" s="68">
        <f>VLOOKUP(B364,'[1]DUNG CU'!$B$3:$E$266,4,0)</f>
        <v>110000</v>
      </c>
      <c r="H364" s="68">
        <f t="shared" si="21"/>
        <v>705.12820512820508</v>
      </c>
      <c r="I364" s="70">
        <f t="shared" si="20"/>
        <v>352.56410256410254</v>
      </c>
    </row>
    <row r="365" spans="1:9" ht="21.95" customHeight="1" x14ac:dyDescent="0.25">
      <c r="A365" s="119"/>
      <c r="B365" s="133" t="s">
        <v>564</v>
      </c>
      <c r="C365" s="58" t="s">
        <v>231</v>
      </c>
      <c r="D365" s="54" t="s">
        <v>105</v>
      </c>
      <c r="E365" s="54">
        <v>12</v>
      </c>
      <c r="F365" s="54" t="s">
        <v>52</v>
      </c>
      <c r="G365" s="68">
        <f>VLOOKUP(B365,'[1]DUNG CU'!$B$3:$E$266,4,0)</f>
        <v>800000</v>
      </c>
      <c r="H365" s="68">
        <f t="shared" si="21"/>
        <v>2564.102564102564</v>
      </c>
      <c r="I365" s="70">
        <f t="shared" si="20"/>
        <v>1282.051282051282</v>
      </c>
    </row>
    <row r="366" spans="1:9" ht="32.25" customHeight="1" x14ac:dyDescent="0.25">
      <c r="A366" s="119"/>
      <c r="B366" s="133" t="s">
        <v>548</v>
      </c>
      <c r="C366" s="58" t="s">
        <v>198</v>
      </c>
      <c r="D366" s="54" t="s">
        <v>105</v>
      </c>
      <c r="E366" s="54">
        <v>6</v>
      </c>
      <c r="F366" s="54" t="s">
        <v>52</v>
      </c>
      <c r="G366" s="68">
        <f>VLOOKUP(B366,'[1]DUNG CU'!$B$3:$E$266,4,0)</f>
        <v>85000</v>
      </c>
      <c r="H366" s="68">
        <f t="shared" si="21"/>
        <v>544.87179487179492</v>
      </c>
      <c r="I366" s="70">
        <f t="shared" si="20"/>
        <v>272.43589743589746</v>
      </c>
    </row>
    <row r="367" spans="1:9" ht="32.25" customHeight="1" x14ac:dyDescent="0.25">
      <c r="A367" s="119"/>
      <c r="B367" s="133" t="s">
        <v>560</v>
      </c>
      <c r="C367" s="58" t="s">
        <v>218</v>
      </c>
      <c r="D367" s="54" t="s">
        <v>105</v>
      </c>
      <c r="E367" s="54">
        <v>6</v>
      </c>
      <c r="F367" s="54" t="s">
        <v>52</v>
      </c>
      <c r="G367" s="68">
        <f>VLOOKUP(B367,'[1]DUNG CU'!$B$3:$E$266,4,0)</f>
        <v>88000</v>
      </c>
      <c r="H367" s="68">
        <f t="shared" si="21"/>
        <v>564.10256410256409</v>
      </c>
      <c r="I367" s="70">
        <f t="shared" si="20"/>
        <v>282.05128205128204</v>
      </c>
    </row>
    <row r="368" spans="1:9" ht="21.95" customHeight="1" x14ac:dyDescent="0.25">
      <c r="A368" s="119"/>
      <c r="B368" s="133" t="s">
        <v>565</v>
      </c>
      <c r="C368" s="58" t="s">
        <v>232</v>
      </c>
      <c r="D368" s="54" t="s">
        <v>105</v>
      </c>
      <c r="E368" s="54">
        <v>6</v>
      </c>
      <c r="F368" s="54" t="s">
        <v>52</v>
      </c>
      <c r="G368" s="68">
        <f>VLOOKUP(B368,'[1]DUNG CU'!$B$3:$E$266,4,0)</f>
        <v>340000</v>
      </c>
      <c r="H368" s="68">
        <f t="shared" si="21"/>
        <v>2179.4871794871797</v>
      </c>
      <c r="I368" s="70">
        <f t="shared" si="20"/>
        <v>1089.7435897435898</v>
      </c>
    </row>
    <row r="369" spans="1:9" ht="21.95" customHeight="1" x14ac:dyDescent="0.25">
      <c r="A369" s="119"/>
      <c r="B369" s="133" t="s">
        <v>566</v>
      </c>
      <c r="C369" s="58" t="s">
        <v>233</v>
      </c>
      <c r="D369" s="54" t="s">
        <v>105</v>
      </c>
      <c r="E369" s="54">
        <v>6</v>
      </c>
      <c r="F369" s="54" t="s">
        <v>52</v>
      </c>
      <c r="G369" s="68">
        <f>VLOOKUP(B369,'[1]DUNG CU'!$B$3:$E$266,4,0)</f>
        <v>700000</v>
      </c>
      <c r="H369" s="68">
        <f t="shared" si="21"/>
        <v>4487.1794871794873</v>
      </c>
      <c r="I369" s="70">
        <f t="shared" si="20"/>
        <v>2243.5897435897436</v>
      </c>
    </row>
    <row r="370" spans="1:9" ht="21.95" customHeight="1" x14ac:dyDescent="0.25">
      <c r="A370" s="119"/>
      <c r="B370" s="133" t="s">
        <v>567</v>
      </c>
      <c r="C370" s="58" t="s">
        <v>234</v>
      </c>
      <c r="D370" s="54" t="s">
        <v>105</v>
      </c>
      <c r="E370" s="54">
        <v>6</v>
      </c>
      <c r="F370" s="54" t="s">
        <v>52</v>
      </c>
      <c r="G370" s="68">
        <f>VLOOKUP(B370,'[1]DUNG CU'!$B$3:$E$266,4,0)</f>
        <v>1000</v>
      </c>
      <c r="H370" s="68">
        <f t="shared" si="21"/>
        <v>6.4102564102564106</v>
      </c>
      <c r="I370" s="70">
        <f t="shared" si="20"/>
        <v>3.2051282051282053</v>
      </c>
    </row>
    <row r="371" spans="1:9" ht="21.95" customHeight="1" x14ac:dyDescent="0.25">
      <c r="A371" s="119"/>
      <c r="B371" s="133" t="s">
        <v>533</v>
      </c>
      <c r="C371" s="58" t="s">
        <v>175</v>
      </c>
      <c r="D371" s="54" t="s">
        <v>105</v>
      </c>
      <c r="E371" s="54">
        <v>12</v>
      </c>
      <c r="F371" s="54" t="s">
        <v>106</v>
      </c>
      <c r="G371" s="68">
        <f>VLOOKUP(B371,'[1]DUNG CU'!$B$3:$E$266,4,0)</f>
        <v>30000</v>
      </c>
      <c r="H371" s="68">
        <f t="shared" si="21"/>
        <v>96.15384615384616</v>
      </c>
      <c r="I371" s="70">
        <f t="shared" si="20"/>
        <v>7.6923076923076934</v>
      </c>
    </row>
    <row r="372" spans="1:9" ht="21.95" customHeight="1" x14ac:dyDescent="0.25">
      <c r="A372" s="119"/>
      <c r="B372" s="133" t="s">
        <v>501</v>
      </c>
      <c r="C372" s="58" t="s">
        <v>112</v>
      </c>
      <c r="D372" s="54" t="s">
        <v>126</v>
      </c>
      <c r="E372" s="54" t="s">
        <v>127</v>
      </c>
      <c r="F372" s="54" t="s">
        <v>128</v>
      </c>
      <c r="G372" s="68">
        <f>VLOOKUP(B372,'[1]DUNG CU'!$B$3:$E$266,4,0)</f>
        <v>80000</v>
      </c>
      <c r="H372" s="68">
        <f t="shared" si="21"/>
        <v>10256.410256410256</v>
      </c>
      <c r="I372" s="70">
        <f t="shared" si="20"/>
        <v>102.56410256410255</v>
      </c>
    </row>
    <row r="373" spans="1:9" ht="21.95" customHeight="1" x14ac:dyDescent="0.25">
      <c r="A373" s="119"/>
      <c r="B373" s="133" t="s">
        <v>508</v>
      </c>
      <c r="C373" s="58" t="s">
        <v>129</v>
      </c>
      <c r="D373" s="54" t="s">
        <v>126</v>
      </c>
      <c r="E373" s="54" t="s">
        <v>127</v>
      </c>
      <c r="F373" s="54" t="s">
        <v>128</v>
      </c>
      <c r="G373" s="68">
        <f>VLOOKUP(B373,'[1]DUNG CU'!$B$3:$E$266,4,0)</f>
        <v>200000</v>
      </c>
      <c r="H373" s="68">
        <f t="shared" si="21"/>
        <v>25641.025641025641</v>
      </c>
      <c r="I373" s="70">
        <f t="shared" si="20"/>
        <v>256.41025641025641</v>
      </c>
    </row>
    <row r="374" spans="1:9" ht="21.95" customHeight="1" x14ac:dyDescent="0.25">
      <c r="A374" s="119"/>
      <c r="B374" s="133" t="s">
        <v>534</v>
      </c>
      <c r="C374" s="58" t="s">
        <v>177</v>
      </c>
      <c r="D374" s="54" t="s">
        <v>105</v>
      </c>
      <c r="E374" s="54">
        <v>36</v>
      </c>
      <c r="F374" s="54" t="s">
        <v>106</v>
      </c>
      <c r="G374" s="68">
        <f>VLOOKUP(B374,'[1]DUNG CU'!$B$3:$E$266,4,0)</f>
        <v>500000</v>
      </c>
      <c r="H374" s="68">
        <f t="shared" si="21"/>
        <v>534.18803418803418</v>
      </c>
      <c r="I374" s="70">
        <f t="shared" si="20"/>
        <v>42.735042735042732</v>
      </c>
    </row>
    <row r="375" spans="1:9" ht="33" customHeight="1" x14ac:dyDescent="0.25">
      <c r="A375" s="120"/>
      <c r="B375" s="134" t="s">
        <v>535</v>
      </c>
      <c r="C375" s="61" t="s">
        <v>179</v>
      </c>
      <c r="D375" s="60" t="s">
        <v>105</v>
      </c>
      <c r="E375" s="60">
        <v>36</v>
      </c>
      <c r="F375" s="60" t="s">
        <v>106</v>
      </c>
      <c r="G375" s="73">
        <f>VLOOKUP(B375,'[1]DUNG CU'!$B$3:$E$266,4,0)</f>
        <v>250000</v>
      </c>
      <c r="H375" s="73">
        <f t="shared" si="21"/>
        <v>267.09401709401709</v>
      </c>
      <c r="I375" s="75">
        <f t="shared" si="20"/>
        <v>21.367521367521366</v>
      </c>
    </row>
    <row r="376" spans="1:9" ht="21.95" customHeight="1" x14ac:dyDescent="0.25">
      <c r="A376" s="224"/>
      <c r="B376" s="174" t="s">
        <v>536</v>
      </c>
      <c r="C376" s="175" t="s">
        <v>180</v>
      </c>
      <c r="D376" s="95" t="s">
        <v>105</v>
      </c>
      <c r="E376" s="95">
        <v>60</v>
      </c>
      <c r="F376" s="95" t="s">
        <v>210</v>
      </c>
      <c r="G376" s="176">
        <f>VLOOKUP(B376,'[1]DUNG CU'!$B$3:$E$266,4,0)</f>
        <v>3000000</v>
      </c>
      <c r="H376" s="176">
        <f t="shared" si="21"/>
        <v>1923.0769230769231</v>
      </c>
      <c r="I376" s="177">
        <f t="shared" si="20"/>
        <v>7.6923076923076925</v>
      </c>
    </row>
    <row r="377" spans="1:9" ht="21.95" customHeight="1" x14ac:dyDescent="0.25">
      <c r="A377" s="119"/>
      <c r="B377" s="133" t="s">
        <v>537</v>
      </c>
      <c r="C377" s="58" t="s">
        <v>182</v>
      </c>
      <c r="D377" s="54" t="s">
        <v>105</v>
      </c>
      <c r="E377" s="54">
        <v>36</v>
      </c>
      <c r="F377" s="54" t="s">
        <v>235</v>
      </c>
      <c r="G377" s="68">
        <f>VLOOKUP(B377,'[1]DUNG CU'!$B$3:$E$266,4,0)</f>
        <v>1500000</v>
      </c>
      <c r="H377" s="68">
        <f t="shared" si="21"/>
        <v>1602.5641025641025</v>
      </c>
      <c r="I377" s="70">
        <f t="shared" si="20"/>
        <v>48.076923076923073</v>
      </c>
    </row>
    <row r="378" spans="1:9" ht="21.95" customHeight="1" x14ac:dyDescent="0.25">
      <c r="A378" s="119"/>
      <c r="B378" s="133" t="s">
        <v>538</v>
      </c>
      <c r="C378" s="58" t="s">
        <v>184</v>
      </c>
      <c r="D378" s="54" t="s">
        <v>108</v>
      </c>
      <c r="E378" s="54">
        <v>24</v>
      </c>
      <c r="F378" s="54" t="s">
        <v>52</v>
      </c>
      <c r="G378" s="68">
        <f>VLOOKUP(B378,'[1]DUNG CU'!$B$3:$E$266,4,0)</f>
        <v>40000</v>
      </c>
      <c r="H378" s="68">
        <f t="shared" si="21"/>
        <v>64.102564102564102</v>
      </c>
      <c r="I378" s="70">
        <f t="shared" si="20"/>
        <v>32.051282051282051</v>
      </c>
    </row>
    <row r="379" spans="1:9" ht="21.95" customHeight="1" x14ac:dyDescent="0.25">
      <c r="A379" s="119"/>
      <c r="B379" s="133" t="s">
        <v>539</v>
      </c>
      <c r="C379" s="58" t="s">
        <v>185</v>
      </c>
      <c r="D379" s="54" t="s">
        <v>105</v>
      </c>
      <c r="E379" s="54">
        <v>72</v>
      </c>
      <c r="F379" s="54" t="s">
        <v>236</v>
      </c>
      <c r="G379" s="68">
        <f>VLOOKUP(B379,'[1]DUNG CU'!$B$3:$E$266,4,0)</f>
        <v>3800000</v>
      </c>
      <c r="H379" s="68">
        <f t="shared" si="21"/>
        <v>2029.91452991453</v>
      </c>
      <c r="I379" s="70">
        <f t="shared" si="20"/>
        <v>243.58974358974359</v>
      </c>
    </row>
    <row r="380" spans="1:9" ht="21.95" customHeight="1" x14ac:dyDescent="0.25">
      <c r="A380" s="119"/>
      <c r="B380" s="133" t="s">
        <v>540</v>
      </c>
      <c r="C380" s="58" t="s">
        <v>187</v>
      </c>
      <c r="D380" s="54" t="s">
        <v>105</v>
      </c>
      <c r="E380" s="54">
        <v>72</v>
      </c>
      <c r="F380" s="54" t="s">
        <v>50</v>
      </c>
      <c r="G380" s="68">
        <f>VLOOKUP(B380,'[1]DUNG CU'!$B$3:$E$266,4,0)</f>
        <v>2850000</v>
      </c>
      <c r="H380" s="68">
        <f t="shared" si="21"/>
        <v>1522.4358974358975</v>
      </c>
      <c r="I380" s="70">
        <f t="shared" si="20"/>
        <v>304.4871794871795</v>
      </c>
    </row>
    <row r="381" spans="1:9" ht="21.95" customHeight="1" x14ac:dyDescent="0.25">
      <c r="A381" s="119"/>
      <c r="B381" s="133" t="s">
        <v>541</v>
      </c>
      <c r="C381" s="58" t="s">
        <v>188</v>
      </c>
      <c r="D381" s="54" t="s">
        <v>105</v>
      </c>
      <c r="E381" s="54">
        <v>72</v>
      </c>
      <c r="F381" s="54" t="s">
        <v>52</v>
      </c>
      <c r="G381" s="68">
        <f>VLOOKUP(B381,'[1]DUNG CU'!$B$3:$E$266,4,0)</f>
        <v>80000</v>
      </c>
      <c r="H381" s="68">
        <f t="shared" si="21"/>
        <v>42.735042735042732</v>
      </c>
      <c r="I381" s="70">
        <f t="shared" si="20"/>
        <v>21.367521367521366</v>
      </c>
    </row>
    <row r="382" spans="1:9" ht="21.95" customHeight="1" x14ac:dyDescent="0.25">
      <c r="A382" s="120"/>
      <c r="B382" s="134" t="s">
        <v>542</v>
      </c>
      <c r="C382" s="61" t="s">
        <v>189</v>
      </c>
      <c r="D382" s="60" t="s">
        <v>190</v>
      </c>
      <c r="E382" s="60"/>
      <c r="F382" s="60" t="s">
        <v>237</v>
      </c>
      <c r="G382" s="73">
        <f>VLOOKUP(B382,'[1]DUNG CU'!$B$3:$E$266,4,0)</f>
        <v>1755</v>
      </c>
      <c r="H382" s="73"/>
      <c r="I382" s="75">
        <f>F382*G382</f>
        <v>1349.595</v>
      </c>
    </row>
    <row r="383" spans="1:9" ht="21.95" customHeight="1" x14ac:dyDescent="0.25">
      <c r="A383" s="225"/>
      <c r="B383" s="209"/>
      <c r="C383" s="223" t="s">
        <v>652</v>
      </c>
      <c r="D383" s="167"/>
      <c r="E383" s="167"/>
      <c r="F383" s="168">
        <v>0.1</v>
      </c>
      <c r="G383" s="139"/>
      <c r="H383" s="139"/>
      <c r="I383" s="140">
        <f>SUM(I359:I382)*F383</f>
        <v>1969.7244572649572</v>
      </c>
    </row>
    <row r="384" spans="1:9" ht="21.95" customHeight="1" x14ac:dyDescent="0.25">
      <c r="A384" s="110">
        <v>17</v>
      </c>
      <c r="B384" s="110" t="s">
        <v>68</v>
      </c>
      <c r="C384" s="37" t="s">
        <v>239</v>
      </c>
      <c r="D384" s="24"/>
      <c r="E384" s="24"/>
      <c r="F384" s="24"/>
      <c r="G384" s="17"/>
      <c r="H384" s="17"/>
      <c r="I384" s="32">
        <f>SUM(I385:I405)</f>
        <v>33365.774350427353</v>
      </c>
    </row>
    <row r="385" spans="1:9" ht="34.5" customHeight="1" x14ac:dyDescent="0.25">
      <c r="A385" s="62"/>
      <c r="B385" s="132" t="s">
        <v>517</v>
      </c>
      <c r="C385" s="63" t="s">
        <v>144</v>
      </c>
      <c r="D385" s="62" t="s">
        <v>161</v>
      </c>
      <c r="E385" s="62">
        <v>6</v>
      </c>
      <c r="F385" s="135">
        <v>1.2</v>
      </c>
      <c r="G385" s="64">
        <f>VLOOKUP(B385,'[1]DUNG CU'!$B$3:$E$266,4,0)</f>
        <v>55000</v>
      </c>
      <c r="H385" s="64">
        <f>G385/(E385*26)</f>
        <v>352.56410256410254</v>
      </c>
      <c r="I385" s="66">
        <f t="shared" si="20"/>
        <v>423.07692307692304</v>
      </c>
    </row>
    <row r="386" spans="1:9" ht="34.5" customHeight="1" x14ac:dyDescent="0.25">
      <c r="A386" s="54"/>
      <c r="B386" s="133" t="s">
        <v>554</v>
      </c>
      <c r="C386" s="58" t="s">
        <v>208</v>
      </c>
      <c r="D386" s="54" t="s">
        <v>161</v>
      </c>
      <c r="E386" s="54">
        <v>6</v>
      </c>
      <c r="F386" s="136">
        <v>1.2</v>
      </c>
      <c r="G386" s="68">
        <f>VLOOKUP(B386,'[1]DUNG CU'!$B$3:$E$266,4,0)</f>
        <v>70000</v>
      </c>
      <c r="H386" s="68">
        <f t="shared" ref="H386:H403" si="22">G386/(E386*26)</f>
        <v>448.71794871794873</v>
      </c>
      <c r="I386" s="70">
        <f t="shared" si="20"/>
        <v>538.46153846153845</v>
      </c>
    </row>
    <row r="387" spans="1:9" ht="21.95" customHeight="1" x14ac:dyDescent="0.25">
      <c r="A387" s="54"/>
      <c r="B387" s="133" t="s">
        <v>555</v>
      </c>
      <c r="C387" s="58" t="s">
        <v>209</v>
      </c>
      <c r="D387" s="54" t="s">
        <v>161</v>
      </c>
      <c r="E387" s="54">
        <v>12</v>
      </c>
      <c r="F387" s="54" t="s">
        <v>140</v>
      </c>
      <c r="G387" s="68">
        <f>VLOOKUP(B387,'[1]DUNG CU'!$B$3:$E$266,4,0)</f>
        <v>13636000</v>
      </c>
      <c r="H387" s="68">
        <f t="shared" si="22"/>
        <v>43705.128205128203</v>
      </c>
      <c r="I387" s="70">
        <f t="shared" si="20"/>
        <v>13985.641025641025</v>
      </c>
    </row>
    <row r="388" spans="1:9" ht="34.5" customHeight="1" x14ac:dyDescent="0.25">
      <c r="A388" s="54"/>
      <c r="B388" s="133" t="s">
        <v>568</v>
      </c>
      <c r="C388" s="58" t="s">
        <v>240</v>
      </c>
      <c r="D388" s="54" t="s">
        <v>161</v>
      </c>
      <c r="E388" s="54">
        <v>6</v>
      </c>
      <c r="F388" s="54" t="s">
        <v>156</v>
      </c>
      <c r="G388" s="68">
        <f>VLOOKUP(B388,'[1]DUNG CU'!$B$3:$E$266,4,0)</f>
        <v>1600000</v>
      </c>
      <c r="H388" s="68">
        <f t="shared" si="22"/>
        <v>10256.410256410256</v>
      </c>
      <c r="I388" s="70">
        <f t="shared" si="20"/>
        <v>3692.3076923076919</v>
      </c>
    </row>
    <row r="389" spans="1:9" ht="21.95" customHeight="1" x14ac:dyDescent="0.25">
      <c r="A389" s="54"/>
      <c r="B389" s="133" t="s">
        <v>569</v>
      </c>
      <c r="C389" s="58" t="s">
        <v>241</v>
      </c>
      <c r="D389" s="54" t="s">
        <v>161</v>
      </c>
      <c r="E389" s="54">
        <v>3</v>
      </c>
      <c r="F389" s="54" t="s">
        <v>156</v>
      </c>
      <c r="G389" s="68">
        <f>VLOOKUP(B389,'[1]DUNG CU'!$B$3:$E$266,4,0)</f>
        <v>650000</v>
      </c>
      <c r="H389" s="68">
        <f t="shared" si="22"/>
        <v>8333.3333333333339</v>
      </c>
      <c r="I389" s="70">
        <f t="shared" si="20"/>
        <v>3000</v>
      </c>
    </row>
    <row r="390" spans="1:9" ht="21.95" customHeight="1" x14ac:dyDescent="0.25">
      <c r="A390" s="54"/>
      <c r="B390" s="133" t="s">
        <v>515</v>
      </c>
      <c r="C390" s="58" t="s">
        <v>142</v>
      </c>
      <c r="D390" s="54" t="s">
        <v>161</v>
      </c>
      <c r="E390" s="54">
        <v>12</v>
      </c>
      <c r="F390" s="54" t="s">
        <v>156</v>
      </c>
      <c r="G390" s="68">
        <f>VLOOKUP(B390,'[1]DUNG CU'!$B$3:$E$266,4,0)</f>
        <v>80000</v>
      </c>
      <c r="H390" s="68">
        <f t="shared" si="22"/>
        <v>256.41025641025641</v>
      </c>
      <c r="I390" s="70">
        <f t="shared" si="20"/>
        <v>92.307692307692307</v>
      </c>
    </row>
    <row r="391" spans="1:9" ht="21.95" customHeight="1" x14ac:dyDescent="0.25">
      <c r="A391" s="54"/>
      <c r="B391" s="133" t="s">
        <v>533</v>
      </c>
      <c r="C391" s="58" t="s">
        <v>175</v>
      </c>
      <c r="D391" s="54" t="s">
        <v>161</v>
      </c>
      <c r="E391" s="54">
        <v>12</v>
      </c>
      <c r="F391" s="54" t="s">
        <v>106</v>
      </c>
      <c r="G391" s="68">
        <f>VLOOKUP(B391,'[1]DUNG CU'!$B$3:$E$266,4,0)</f>
        <v>30000</v>
      </c>
      <c r="H391" s="68">
        <f t="shared" si="22"/>
        <v>96.15384615384616</v>
      </c>
      <c r="I391" s="70">
        <f t="shared" si="20"/>
        <v>7.6923076923076934</v>
      </c>
    </row>
    <row r="392" spans="1:9" ht="21.95" customHeight="1" x14ac:dyDescent="0.25">
      <c r="A392" s="54"/>
      <c r="B392" s="133" t="s">
        <v>501</v>
      </c>
      <c r="C392" s="58" t="s">
        <v>112</v>
      </c>
      <c r="D392" s="54" t="s">
        <v>126</v>
      </c>
      <c r="E392" s="54" t="s">
        <v>127</v>
      </c>
      <c r="F392" s="54" t="s">
        <v>128</v>
      </c>
      <c r="G392" s="68">
        <f>VLOOKUP(B392,'[1]DUNG CU'!$B$3:$E$266,4,0)</f>
        <v>80000</v>
      </c>
      <c r="H392" s="68">
        <f t="shared" si="22"/>
        <v>10256.410256410256</v>
      </c>
      <c r="I392" s="70">
        <f t="shared" si="20"/>
        <v>102.56410256410255</v>
      </c>
    </row>
    <row r="393" spans="1:9" ht="35.25" customHeight="1" x14ac:dyDescent="0.25">
      <c r="A393" s="54"/>
      <c r="B393" s="133" t="s">
        <v>570</v>
      </c>
      <c r="C393" s="58" t="s">
        <v>242</v>
      </c>
      <c r="D393" s="54" t="s">
        <v>243</v>
      </c>
      <c r="E393" s="54">
        <v>1</v>
      </c>
      <c r="F393" s="137">
        <v>1</v>
      </c>
      <c r="G393" s="68">
        <f>VLOOKUP(B393,'[1]DUNG CU'!$B$3:$E$266,4,0)</f>
        <v>40000</v>
      </c>
      <c r="H393" s="68">
        <f t="shared" si="22"/>
        <v>1538.4615384615386</v>
      </c>
      <c r="I393" s="70">
        <f t="shared" si="20"/>
        <v>1538.4615384615386</v>
      </c>
    </row>
    <row r="394" spans="1:9" ht="21.95" customHeight="1" x14ac:dyDescent="0.25">
      <c r="A394" s="54"/>
      <c r="B394" s="133" t="s">
        <v>513</v>
      </c>
      <c r="C394" s="58" t="s">
        <v>137</v>
      </c>
      <c r="D394" s="54" t="s">
        <v>161</v>
      </c>
      <c r="E394" s="54">
        <v>12</v>
      </c>
      <c r="F394" s="54" t="s">
        <v>166</v>
      </c>
      <c r="G394" s="68">
        <f>VLOOKUP(B394,'[1]DUNG CU'!$B$3:$E$266,4,0)</f>
        <v>13636000</v>
      </c>
      <c r="H394" s="68">
        <f t="shared" si="22"/>
        <v>43705.128205128203</v>
      </c>
      <c r="I394" s="70">
        <f t="shared" si="20"/>
        <v>4370.5128205128203</v>
      </c>
    </row>
    <row r="395" spans="1:9" ht="21.95" customHeight="1" x14ac:dyDescent="0.25">
      <c r="A395" s="54"/>
      <c r="B395" s="133" t="s">
        <v>508</v>
      </c>
      <c r="C395" s="58" t="s">
        <v>129</v>
      </c>
      <c r="D395" s="54" t="s">
        <v>126</v>
      </c>
      <c r="E395" s="54" t="s">
        <v>127</v>
      </c>
      <c r="F395" s="54" t="s">
        <v>128</v>
      </c>
      <c r="G395" s="68">
        <f>VLOOKUP(B395,'[1]DUNG CU'!$B$3:$E$266,4,0)</f>
        <v>200000</v>
      </c>
      <c r="H395" s="68">
        <f t="shared" si="22"/>
        <v>25641.025641025641</v>
      </c>
      <c r="I395" s="70">
        <f t="shared" si="20"/>
        <v>256.41025641025641</v>
      </c>
    </row>
    <row r="396" spans="1:9" ht="21.95" customHeight="1" x14ac:dyDescent="0.25">
      <c r="A396" s="54"/>
      <c r="B396" s="133" t="s">
        <v>534</v>
      </c>
      <c r="C396" s="58" t="s">
        <v>177</v>
      </c>
      <c r="D396" s="54" t="s">
        <v>161</v>
      </c>
      <c r="E396" s="54">
        <v>36</v>
      </c>
      <c r="F396" s="54" t="s">
        <v>154</v>
      </c>
      <c r="G396" s="68">
        <f>VLOOKUP(B396,'[1]DUNG CU'!$B$3:$E$266,4,0)</f>
        <v>500000</v>
      </c>
      <c r="H396" s="68">
        <f t="shared" si="22"/>
        <v>534.18803418803418</v>
      </c>
      <c r="I396" s="70">
        <f t="shared" si="20"/>
        <v>213.67521367521368</v>
      </c>
    </row>
    <row r="397" spans="1:9" ht="29.25" customHeight="1" x14ac:dyDescent="0.25">
      <c r="A397" s="54"/>
      <c r="B397" s="133" t="s">
        <v>535</v>
      </c>
      <c r="C397" s="58" t="s">
        <v>179</v>
      </c>
      <c r="D397" s="54" t="s">
        <v>161</v>
      </c>
      <c r="E397" s="54">
        <v>36</v>
      </c>
      <c r="F397" s="54" t="s">
        <v>154</v>
      </c>
      <c r="G397" s="68">
        <f>VLOOKUP(B397,'[1]DUNG CU'!$B$3:$E$266,4,0)</f>
        <v>250000</v>
      </c>
      <c r="H397" s="68">
        <f t="shared" si="22"/>
        <v>267.09401709401709</v>
      </c>
      <c r="I397" s="70">
        <f t="shared" si="20"/>
        <v>106.83760683760684</v>
      </c>
    </row>
    <row r="398" spans="1:9" ht="21.95" customHeight="1" x14ac:dyDescent="0.25">
      <c r="A398" s="54"/>
      <c r="B398" s="133" t="s">
        <v>536</v>
      </c>
      <c r="C398" s="58" t="s">
        <v>180</v>
      </c>
      <c r="D398" s="54" t="s">
        <v>161</v>
      </c>
      <c r="E398" s="54">
        <v>60</v>
      </c>
      <c r="F398" s="54" t="s">
        <v>210</v>
      </c>
      <c r="G398" s="68">
        <f>VLOOKUP(B398,'[1]DUNG CU'!$B$3:$E$266,4,0)</f>
        <v>3000000</v>
      </c>
      <c r="H398" s="68">
        <f t="shared" si="22"/>
        <v>1923.0769230769231</v>
      </c>
      <c r="I398" s="70">
        <f t="shared" si="20"/>
        <v>7.6923076923076925</v>
      </c>
    </row>
    <row r="399" spans="1:9" ht="21.95" customHeight="1" x14ac:dyDescent="0.25">
      <c r="A399" s="54"/>
      <c r="B399" s="133" t="s">
        <v>537</v>
      </c>
      <c r="C399" s="58" t="s">
        <v>182</v>
      </c>
      <c r="D399" s="54" t="s">
        <v>161</v>
      </c>
      <c r="E399" s="54">
        <v>36</v>
      </c>
      <c r="F399" s="54" t="s">
        <v>178</v>
      </c>
      <c r="G399" s="68">
        <f>VLOOKUP(B399,'[1]DUNG CU'!$B$3:$E$266,4,0)</f>
        <v>1500000</v>
      </c>
      <c r="H399" s="68">
        <f t="shared" si="22"/>
        <v>1602.5641025641025</v>
      </c>
      <c r="I399" s="70">
        <f t="shared" si="20"/>
        <v>52.884615384615387</v>
      </c>
    </row>
    <row r="400" spans="1:9" ht="21.95" customHeight="1" x14ac:dyDescent="0.25">
      <c r="A400" s="54"/>
      <c r="B400" s="133" t="s">
        <v>538</v>
      </c>
      <c r="C400" s="58" t="s">
        <v>184</v>
      </c>
      <c r="D400" s="54" t="s">
        <v>108</v>
      </c>
      <c r="E400" s="54">
        <v>24</v>
      </c>
      <c r="F400" s="136">
        <v>1.6</v>
      </c>
      <c r="G400" s="68">
        <f>VLOOKUP(B400,'[1]DUNG CU'!$B$3:$E$266,4,0)</f>
        <v>40000</v>
      </c>
      <c r="H400" s="68">
        <f t="shared" si="22"/>
        <v>64.102564102564102</v>
      </c>
      <c r="I400" s="70">
        <f t="shared" si="20"/>
        <v>102.56410256410257</v>
      </c>
    </row>
    <row r="401" spans="1:9" ht="21.95" customHeight="1" x14ac:dyDescent="0.25">
      <c r="A401" s="54"/>
      <c r="B401" s="133" t="s">
        <v>539</v>
      </c>
      <c r="C401" s="58" t="s">
        <v>185</v>
      </c>
      <c r="D401" s="54" t="s">
        <v>161</v>
      </c>
      <c r="E401" s="54">
        <v>72</v>
      </c>
      <c r="F401" s="54" t="s">
        <v>106</v>
      </c>
      <c r="G401" s="68">
        <f>VLOOKUP(B401,'[1]DUNG CU'!$B$3:$E$266,4,0)</f>
        <v>3800000</v>
      </c>
      <c r="H401" s="68">
        <f t="shared" si="22"/>
        <v>2029.91452991453</v>
      </c>
      <c r="I401" s="70">
        <f t="shared" si="20"/>
        <v>162.39316239316241</v>
      </c>
    </row>
    <row r="402" spans="1:9" ht="21.95" customHeight="1" x14ac:dyDescent="0.25">
      <c r="A402" s="54"/>
      <c r="B402" s="133" t="s">
        <v>540</v>
      </c>
      <c r="C402" s="58" t="s">
        <v>187</v>
      </c>
      <c r="D402" s="54" t="s">
        <v>161</v>
      </c>
      <c r="E402" s="54">
        <v>72</v>
      </c>
      <c r="F402" s="54" t="s">
        <v>50</v>
      </c>
      <c r="G402" s="68">
        <f>VLOOKUP(B402,'[1]DUNG CU'!$B$3:$E$266,4,0)</f>
        <v>2850000</v>
      </c>
      <c r="H402" s="68">
        <f t="shared" si="22"/>
        <v>1522.4358974358975</v>
      </c>
      <c r="I402" s="70">
        <f t="shared" si="20"/>
        <v>304.4871794871795</v>
      </c>
    </row>
    <row r="403" spans="1:9" ht="21.95" customHeight="1" x14ac:dyDescent="0.25">
      <c r="A403" s="60"/>
      <c r="B403" s="134" t="s">
        <v>541</v>
      </c>
      <c r="C403" s="61" t="s">
        <v>188</v>
      </c>
      <c r="D403" s="60" t="s">
        <v>161</v>
      </c>
      <c r="E403" s="60">
        <v>72</v>
      </c>
      <c r="F403" s="264">
        <v>1.2</v>
      </c>
      <c r="G403" s="73">
        <f>VLOOKUP(B403,'[1]DUNG CU'!$B$3:$E$266,4,0)</f>
        <v>80000</v>
      </c>
      <c r="H403" s="73">
        <f t="shared" si="22"/>
        <v>42.735042735042732</v>
      </c>
      <c r="I403" s="75">
        <f t="shared" si="20"/>
        <v>51.282051282051277</v>
      </c>
    </row>
    <row r="404" spans="1:9" ht="21.95" customHeight="1" x14ac:dyDescent="0.25">
      <c r="A404" s="95"/>
      <c r="B404" s="174" t="s">
        <v>542</v>
      </c>
      <c r="C404" s="175" t="s">
        <v>189</v>
      </c>
      <c r="D404" s="95" t="s">
        <v>190</v>
      </c>
      <c r="E404" s="95"/>
      <c r="F404" s="95" t="s">
        <v>211</v>
      </c>
      <c r="G404" s="176">
        <f>VLOOKUP(B404,'[1]DUNG CU'!$B$3:$E$266,4,0)</f>
        <v>1755</v>
      </c>
      <c r="H404" s="176"/>
      <c r="I404" s="177">
        <f>F404*G404</f>
        <v>1323.27</v>
      </c>
    </row>
    <row r="405" spans="1:9" ht="21.95" customHeight="1" x14ac:dyDescent="0.25">
      <c r="A405" s="60"/>
      <c r="B405" s="134"/>
      <c r="C405" s="164" t="s">
        <v>652</v>
      </c>
      <c r="D405" s="165"/>
      <c r="E405" s="165"/>
      <c r="F405" s="166">
        <v>0.1</v>
      </c>
      <c r="G405" s="73"/>
      <c r="H405" s="73"/>
      <c r="I405" s="75">
        <f>SUM(I385:I404)*F405</f>
        <v>3033.2522136752141</v>
      </c>
    </row>
    <row r="406" spans="1:9" ht="21.95" customHeight="1" x14ac:dyDescent="0.25">
      <c r="A406" s="110">
        <v>18</v>
      </c>
      <c r="B406" s="110" t="s">
        <v>70</v>
      </c>
      <c r="C406" s="110" t="s">
        <v>71</v>
      </c>
      <c r="D406" s="25"/>
      <c r="E406" s="311"/>
      <c r="F406" s="311"/>
      <c r="G406" s="17"/>
      <c r="H406" s="17"/>
      <c r="I406" s="32">
        <f>SUM(I407:I427)</f>
        <v>33365.774350427353</v>
      </c>
    </row>
    <row r="407" spans="1:9" ht="33" customHeight="1" x14ac:dyDescent="0.25">
      <c r="A407" s="118"/>
      <c r="B407" s="132" t="s">
        <v>517</v>
      </c>
      <c r="C407" s="63" t="s">
        <v>144</v>
      </c>
      <c r="D407" s="62" t="s">
        <v>161</v>
      </c>
      <c r="E407" s="62">
        <v>6</v>
      </c>
      <c r="F407" s="138">
        <v>1.2</v>
      </c>
      <c r="G407" s="64">
        <f>VLOOKUP(B407,'[1]DUNG CU'!$B$3:$E$266,4,0)</f>
        <v>55000</v>
      </c>
      <c r="H407" s="64">
        <f>G407/(E407*26)</f>
        <v>352.56410256410254</v>
      </c>
      <c r="I407" s="66">
        <f t="shared" si="20"/>
        <v>423.07692307692304</v>
      </c>
    </row>
    <row r="408" spans="1:9" ht="33" customHeight="1" x14ac:dyDescent="0.25">
      <c r="A408" s="119"/>
      <c r="B408" s="133" t="s">
        <v>554</v>
      </c>
      <c r="C408" s="58" t="s">
        <v>208</v>
      </c>
      <c r="D408" s="54" t="s">
        <v>161</v>
      </c>
      <c r="E408" s="54">
        <v>6</v>
      </c>
      <c r="F408" s="117">
        <v>1.2</v>
      </c>
      <c r="G408" s="68">
        <f>VLOOKUP(B408,'[1]DUNG CU'!$B$3:$E$266,4,0)</f>
        <v>70000</v>
      </c>
      <c r="H408" s="68">
        <f t="shared" ref="H408:H425" si="23">G408/(E408*26)</f>
        <v>448.71794871794873</v>
      </c>
      <c r="I408" s="70">
        <f t="shared" ref="I408:I475" si="24">H408*F408</f>
        <v>538.46153846153845</v>
      </c>
    </row>
    <row r="409" spans="1:9" ht="21.95" customHeight="1" x14ac:dyDescent="0.25">
      <c r="A409" s="119"/>
      <c r="B409" s="133" t="s">
        <v>555</v>
      </c>
      <c r="C409" s="58" t="s">
        <v>209</v>
      </c>
      <c r="D409" s="54" t="s">
        <v>161</v>
      </c>
      <c r="E409" s="54">
        <v>12</v>
      </c>
      <c r="F409" s="54" t="s">
        <v>140</v>
      </c>
      <c r="G409" s="68">
        <f>VLOOKUP(B409,'[1]DUNG CU'!$B$3:$E$266,4,0)</f>
        <v>13636000</v>
      </c>
      <c r="H409" s="68">
        <f t="shared" si="23"/>
        <v>43705.128205128203</v>
      </c>
      <c r="I409" s="70">
        <f t="shared" si="24"/>
        <v>13985.641025641025</v>
      </c>
    </row>
    <row r="410" spans="1:9" ht="32.25" customHeight="1" x14ac:dyDescent="0.25">
      <c r="A410" s="119"/>
      <c r="B410" s="133" t="s">
        <v>568</v>
      </c>
      <c r="C410" s="58" t="s">
        <v>240</v>
      </c>
      <c r="D410" s="54" t="s">
        <v>161</v>
      </c>
      <c r="E410" s="54">
        <v>6</v>
      </c>
      <c r="F410" s="54" t="s">
        <v>156</v>
      </c>
      <c r="G410" s="68">
        <f>VLOOKUP(B410,'[1]DUNG CU'!$B$3:$E$266,4,0)</f>
        <v>1600000</v>
      </c>
      <c r="H410" s="68">
        <f t="shared" si="23"/>
        <v>10256.410256410256</v>
      </c>
      <c r="I410" s="70">
        <f t="shared" si="24"/>
        <v>3692.3076923076919</v>
      </c>
    </row>
    <row r="411" spans="1:9" ht="21.95" customHeight="1" x14ac:dyDescent="0.25">
      <c r="A411" s="119"/>
      <c r="B411" s="133" t="s">
        <v>569</v>
      </c>
      <c r="C411" s="58" t="s">
        <v>241</v>
      </c>
      <c r="D411" s="54" t="s">
        <v>161</v>
      </c>
      <c r="E411" s="54">
        <v>3</v>
      </c>
      <c r="F411" s="54" t="s">
        <v>156</v>
      </c>
      <c r="G411" s="68">
        <f>VLOOKUP(B411,'[1]DUNG CU'!$B$3:$E$266,4,0)</f>
        <v>650000</v>
      </c>
      <c r="H411" s="68">
        <f t="shared" si="23"/>
        <v>8333.3333333333339</v>
      </c>
      <c r="I411" s="70">
        <f t="shared" si="24"/>
        <v>3000</v>
      </c>
    </row>
    <row r="412" spans="1:9" ht="21.95" customHeight="1" x14ac:dyDescent="0.25">
      <c r="A412" s="119"/>
      <c r="B412" s="133" t="s">
        <v>515</v>
      </c>
      <c r="C412" s="58" t="s">
        <v>142</v>
      </c>
      <c r="D412" s="54" t="s">
        <v>161</v>
      </c>
      <c r="E412" s="54">
        <v>12</v>
      </c>
      <c r="F412" s="54" t="s">
        <v>156</v>
      </c>
      <c r="G412" s="68">
        <f>VLOOKUP(B412,'[1]DUNG CU'!$B$3:$E$266,4,0)</f>
        <v>80000</v>
      </c>
      <c r="H412" s="68">
        <f t="shared" si="23"/>
        <v>256.41025641025641</v>
      </c>
      <c r="I412" s="70">
        <f t="shared" si="24"/>
        <v>92.307692307692307</v>
      </c>
    </row>
    <row r="413" spans="1:9" ht="21.95" customHeight="1" x14ac:dyDescent="0.25">
      <c r="A413" s="119"/>
      <c r="B413" s="133" t="s">
        <v>533</v>
      </c>
      <c r="C413" s="58" t="s">
        <v>175</v>
      </c>
      <c r="D413" s="54" t="s">
        <v>161</v>
      </c>
      <c r="E413" s="54">
        <v>12</v>
      </c>
      <c r="F413" s="54" t="s">
        <v>106</v>
      </c>
      <c r="G413" s="68">
        <f>VLOOKUP(B413,'[1]DUNG CU'!$B$3:$E$266,4,0)</f>
        <v>30000</v>
      </c>
      <c r="H413" s="68">
        <f t="shared" si="23"/>
        <v>96.15384615384616</v>
      </c>
      <c r="I413" s="70">
        <f t="shared" si="24"/>
        <v>7.6923076923076934</v>
      </c>
    </row>
    <row r="414" spans="1:9" ht="21.95" customHeight="1" x14ac:dyDescent="0.25">
      <c r="A414" s="119"/>
      <c r="B414" s="133" t="s">
        <v>501</v>
      </c>
      <c r="C414" s="58" t="s">
        <v>112</v>
      </c>
      <c r="D414" s="54" t="s">
        <v>126</v>
      </c>
      <c r="E414" s="54" t="s">
        <v>127</v>
      </c>
      <c r="F414" s="54" t="s">
        <v>128</v>
      </c>
      <c r="G414" s="68">
        <f>VLOOKUP(B414,'[1]DUNG CU'!$B$3:$E$266,4,0)</f>
        <v>80000</v>
      </c>
      <c r="H414" s="68">
        <f t="shared" si="23"/>
        <v>10256.410256410256</v>
      </c>
      <c r="I414" s="70">
        <f t="shared" si="24"/>
        <v>102.56410256410255</v>
      </c>
    </row>
    <row r="415" spans="1:9" ht="34.5" customHeight="1" x14ac:dyDescent="0.25">
      <c r="A415" s="119"/>
      <c r="B415" s="133" t="s">
        <v>570</v>
      </c>
      <c r="C415" s="58" t="s">
        <v>242</v>
      </c>
      <c r="D415" s="54" t="s">
        <v>243</v>
      </c>
      <c r="E415" s="54">
        <v>1</v>
      </c>
      <c r="F415" s="117">
        <v>1</v>
      </c>
      <c r="G415" s="68">
        <f>VLOOKUP(B415,'[1]DUNG CU'!$B$3:$E$266,4,0)</f>
        <v>40000</v>
      </c>
      <c r="H415" s="68">
        <f t="shared" si="23"/>
        <v>1538.4615384615386</v>
      </c>
      <c r="I415" s="70">
        <f t="shared" si="24"/>
        <v>1538.4615384615386</v>
      </c>
    </row>
    <row r="416" spans="1:9" ht="21.95" customHeight="1" x14ac:dyDescent="0.25">
      <c r="A416" s="119"/>
      <c r="B416" s="133" t="s">
        <v>513</v>
      </c>
      <c r="C416" s="58" t="s">
        <v>137</v>
      </c>
      <c r="D416" s="54" t="s">
        <v>161</v>
      </c>
      <c r="E416" s="54">
        <v>12</v>
      </c>
      <c r="F416" s="54" t="s">
        <v>166</v>
      </c>
      <c r="G416" s="68">
        <f>VLOOKUP(B416,'[1]DUNG CU'!$B$3:$E$266,4,0)</f>
        <v>13636000</v>
      </c>
      <c r="H416" s="68">
        <f t="shared" si="23"/>
        <v>43705.128205128203</v>
      </c>
      <c r="I416" s="70">
        <f t="shared" si="24"/>
        <v>4370.5128205128203</v>
      </c>
    </row>
    <row r="417" spans="1:9" ht="21.95" customHeight="1" x14ac:dyDescent="0.25">
      <c r="A417" s="119"/>
      <c r="B417" s="133" t="s">
        <v>508</v>
      </c>
      <c r="C417" s="58" t="s">
        <v>129</v>
      </c>
      <c r="D417" s="54" t="s">
        <v>126</v>
      </c>
      <c r="E417" s="54" t="s">
        <v>127</v>
      </c>
      <c r="F417" s="54" t="s">
        <v>128</v>
      </c>
      <c r="G417" s="68">
        <f>VLOOKUP(B417,'[1]DUNG CU'!$B$3:$E$266,4,0)</f>
        <v>200000</v>
      </c>
      <c r="H417" s="68">
        <f t="shared" si="23"/>
        <v>25641.025641025641</v>
      </c>
      <c r="I417" s="70">
        <f t="shared" si="24"/>
        <v>256.41025641025641</v>
      </c>
    </row>
    <row r="418" spans="1:9" ht="21.95" customHeight="1" x14ac:dyDescent="0.25">
      <c r="A418" s="119"/>
      <c r="B418" s="133" t="s">
        <v>534</v>
      </c>
      <c r="C418" s="58" t="s">
        <v>177</v>
      </c>
      <c r="D418" s="54" t="s">
        <v>161</v>
      </c>
      <c r="E418" s="54">
        <v>36</v>
      </c>
      <c r="F418" s="54" t="s">
        <v>154</v>
      </c>
      <c r="G418" s="68">
        <f>VLOOKUP(B418,'[1]DUNG CU'!$B$3:$E$266,4,0)</f>
        <v>500000</v>
      </c>
      <c r="H418" s="68">
        <f t="shared" si="23"/>
        <v>534.18803418803418</v>
      </c>
      <c r="I418" s="70">
        <f t="shared" si="24"/>
        <v>213.67521367521368</v>
      </c>
    </row>
    <row r="419" spans="1:9" ht="31.5" customHeight="1" x14ac:dyDescent="0.25">
      <c r="A419" s="119"/>
      <c r="B419" s="133" t="s">
        <v>535</v>
      </c>
      <c r="C419" s="58" t="s">
        <v>179</v>
      </c>
      <c r="D419" s="54" t="s">
        <v>161</v>
      </c>
      <c r="E419" s="54">
        <v>36</v>
      </c>
      <c r="F419" s="54" t="s">
        <v>154</v>
      </c>
      <c r="G419" s="68">
        <f>VLOOKUP(B419,'[1]DUNG CU'!$B$3:$E$266,4,0)</f>
        <v>250000</v>
      </c>
      <c r="H419" s="68">
        <f t="shared" si="23"/>
        <v>267.09401709401709</v>
      </c>
      <c r="I419" s="70">
        <f t="shared" si="24"/>
        <v>106.83760683760684</v>
      </c>
    </row>
    <row r="420" spans="1:9" ht="21.95" customHeight="1" x14ac:dyDescent="0.25">
      <c r="A420" s="119"/>
      <c r="B420" s="133" t="s">
        <v>536</v>
      </c>
      <c r="C420" s="58" t="s">
        <v>180</v>
      </c>
      <c r="D420" s="54" t="s">
        <v>161</v>
      </c>
      <c r="E420" s="54">
        <v>60</v>
      </c>
      <c r="F420" s="54" t="s">
        <v>210</v>
      </c>
      <c r="G420" s="68">
        <f>VLOOKUP(B420,'[1]DUNG CU'!$B$3:$E$266,4,0)</f>
        <v>3000000</v>
      </c>
      <c r="H420" s="68">
        <f t="shared" si="23"/>
        <v>1923.0769230769231</v>
      </c>
      <c r="I420" s="70">
        <f t="shared" si="24"/>
        <v>7.6923076923076925</v>
      </c>
    </row>
    <row r="421" spans="1:9" ht="21.95" customHeight="1" x14ac:dyDescent="0.25">
      <c r="A421" s="119"/>
      <c r="B421" s="133" t="s">
        <v>537</v>
      </c>
      <c r="C421" s="58" t="s">
        <v>182</v>
      </c>
      <c r="D421" s="54" t="s">
        <v>161</v>
      </c>
      <c r="E421" s="54">
        <v>36</v>
      </c>
      <c r="F421" s="54" t="s">
        <v>178</v>
      </c>
      <c r="G421" s="68">
        <f>VLOOKUP(B421,'[1]DUNG CU'!$B$3:$E$266,4,0)</f>
        <v>1500000</v>
      </c>
      <c r="H421" s="68">
        <f t="shared" si="23"/>
        <v>1602.5641025641025</v>
      </c>
      <c r="I421" s="70">
        <f t="shared" si="24"/>
        <v>52.884615384615387</v>
      </c>
    </row>
    <row r="422" spans="1:9" ht="21.95" customHeight="1" x14ac:dyDescent="0.25">
      <c r="A422" s="119"/>
      <c r="B422" s="133" t="s">
        <v>538</v>
      </c>
      <c r="C422" s="58" t="s">
        <v>184</v>
      </c>
      <c r="D422" s="54" t="s">
        <v>108</v>
      </c>
      <c r="E422" s="54">
        <v>24</v>
      </c>
      <c r="F422" s="117">
        <v>1.6</v>
      </c>
      <c r="G422" s="68">
        <f>VLOOKUP(B422,'[1]DUNG CU'!$B$3:$E$266,4,0)</f>
        <v>40000</v>
      </c>
      <c r="H422" s="68">
        <f t="shared" si="23"/>
        <v>64.102564102564102</v>
      </c>
      <c r="I422" s="70">
        <f t="shared" si="24"/>
        <v>102.56410256410257</v>
      </c>
    </row>
    <row r="423" spans="1:9" ht="21.95" customHeight="1" x14ac:dyDescent="0.25">
      <c r="A423" s="119"/>
      <c r="B423" s="133" t="s">
        <v>539</v>
      </c>
      <c r="C423" s="58" t="s">
        <v>185</v>
      </c>
      <c r="D423" s="54" t="s">
        <v>161</v>
      </c>
      <c r="E423" s="54">
        <v>72</v>
      </c>
      <c r="F423" s="54" t="s">
        <v>106</v>
      </c>
      <c r="G423" s="68">
        <f>VLOOKUP(B423,'[1]DUNG CU'!$B$3:$E$266,4,0)</f>
        <v>3800000</v>
      </c>
      <c r="H423" s="68">
        <f t="shared" si="23"/>
        <v>2029.91452991453</v>
      </c>
      <c r="I423" s="70">
        <f t="shared" si="24"/>
        <v>162.39316239316241</v>
      </c>
    </row>
    <row r="424" spans="1:9" ht="21.95" customHeight="1" x14ac:dyDescent="0.25">
      <c r="A424" s="119"/>
      <c r="B424" s="133" t="s">
        <v>540</v>
      </c>
      <c r="C424" s="58" t="s">
        <v>187</v>
      </c>
      <c r="D424" s="54" t="s">
        <v>161</v>
      </c>
      <c r="E424" s="54">
        <v>72</v>
      </c>
      <c r="F424" s="54" t="s">
        <v>50</v>
      </c>
      <c r="G424" s="68">
        <f>VLOOKUP(B424,'[1]DUNG CU'!$B$3:$E$266,4,0)</f>
        <v>2850000</v>
      </c>
      <c r="H424" s="68">
        <f t="shared" si="23"/>
        <v>1522.4358974358975</v>
      </c>
      <c r="I424" s="70">
        <f t="shared" si="24"/>
        <v>304.4871794871795</v>
      </c>
    </row>
    <row r="425" spans="1:9" ht="21.95" customHeight="1" x14ac:dyDescent="0.25">
      <c r="A425" s="119"/>
      <c r="B425" s="133" t="s">
        <v>541</v>
      </c>
      <c r="C425" s="58" t="s">
        <v>188</v>
      </c>
      <c r="D425" s="54" t="s">
        <v>161</v>
      </c>
      <c r="E425" s="54">
        <v>72</v>
      </c>
      <c r="F425" s="117">
        <v>1.2</v>
      </c>
      <c r="G425" s="68">
        <f>VLOOKUP(B425,'[1]DUNG CU'!$B$3:$E$266,4,0)</f>
        <v>80000</v>
      </c>
      <c r="H425" s="68">
        <f t="shared" si="23"/>
        <v>42.735042735042732</v>
      </c>
      <c r="I425" s="70">
        <f t="shared" si="24"/>
        <v>51.282051282051277</v>
      </c>
    </row>
    <row r="426" spans="1:9" ht="21.95" customHeight="1" x14ac:dyDescent="0.25">
      <c r="A426" s="119"/>
      <c r="B426" s="133" t="s">
        <v>542</v>
      </c>
      <c r="C426" s="58" t="s">
        <v>189</v>
      </c>
      <c r="D426" s="54" t="s">
        <v>190</v>
      </c>
      <c r="E426" s="54"/>
      <c r="F426" s="54" t="s">
        <v>211</v>
      </c>
      <c r="G426" s="68">
        <f>VLOOKUP(B426,'[1]DUNG CU'!$B$3:$E$266,4,0)</f>
        <v>1755</v>
      </c>
      <c r="H426" s="68"/>
      <c r="I426" s="70">
        <f>F426*G426</f>
        <v>1323.27</v>
      </c>
    </row>
    <row r="427" spans="1:9" ht="21.95" customHeight="1" x14ac:dyDescent="0.25">
      <c r="A427" s="120"/>
      <c r="B427" s="134"/>
      <c r="C427" s="164" t="s">
        <v>652</v>
      </c>
      <c r="D427" s="165"/>
      <c r="E427" s="165"/>
      <c r="F427" s="166">
        <v>0.1</v>
      </c>
      <c r="G427" s="73"/>
      <c r="H427" s="73"/>
      <c r="I427" s="75">
        <f>SUM(I407:I426)*F427</f>
        <v>3033.2522136752141</v>
      </c>
    </row>
    <row r="428" spans="1:9" ht="21.95" customHeight="1" x14ac:dyDescent="0.25">
      <c r="A428" s="110">
        <v>19</v>
      </c>
      <c r="B428" s="110" t="s">
        <v>72</v>
      </c>
      <c r="C428" s="110" t="s">
        <v>73</v>
      </c>
      <c r="D428" s="25"/>
      <c r="E428" s="311"/>
      <c r="F428" s="311"/>
      <c r="G428" s="17"/>
      <c r="H428" s="17"/>
      <c r="I428" s="32">
        <f>SUM(I429:I449)</f>
        <v>33365.774350427353</v>
      </c>
    </row>
    <row r="429" spans="1:9" ht="31.5" customHeight="1" x14ac:dyDescent="0.25">
      <c r="A429" s="118"/>
      <c r="B429" s="132" t="s">
        <v>517</v>
      </c>
      <c r="C429" s="63" t="s">
        <v>144</v>
      </c>
      <c r="D429" s="62" t="s">
        <v>161</v>
      </c>
      <c r="E429" s="62">
        <v>6</v>
      </c>
      <c r="F429" s="138">
        <v>1.2</v>
      </c>
      <c r="G429" s="64">
        <f>VLOOKUP(B429,'[1]DUNG CU'!$B$3:$E$266,4,0)</f>
        <v>55000</v>
      </c>
      <c r="H429" s="64">
        <f>G429/(E429*26)</f>
        <v>352.56410256410254</v>
      </c>
      <c r="I429" s="66">
        <f t="shared" si="24"/>
        <v>423.07692307692304</v>
      </c>
    </row>
    <row r="430" spans="1:9" ht="31.5" customHeight="1" x14ac:dyDescent="0.25">
      <c r="A430" s="120"/>
      <c r="B430" s="134" t="s">
        <v>554</v>
      </c>
      <c r="C430" s="61" t="s">
        <v>208</v>
      </c>
      <c r="D430" s="60" t="s">
        <v>161</v>
      </c>
      <c r="E430" s="60">
        <v>6</v>
      </c>
      <c r="F430" s="116">
        <v>1.2</v>
      </c>
      <c r="G430" s="73">
        <f>VLOOKUP(B430,'[1]DUNG CU'!$B$3:$E$266,4,0)</f>
        <v>70000</v>
      </c>
      <c r="H430" s="73">
        <f t="shared" ref="H430:H447" si="25">G430/(E430*26)</f>
        <v>448.71794871794873</v>
      </c>
      <c r="I430" s="75">
        <f t="shared" si="24"/>
        <v>538.46153846153845</v>
      </c>
    </row>
    <row r="431" spans="1:9" ht="21.95" customHeight="1" x14ac:dyDescent="0.25">
      <c r="A431" s="224"/>
      <c r="B431" s="174" t="s">
        <v>555</v>
      </c>
      <c r="C431" s="175" t="s">
        <v>209</v>
      </c>
      <c r="D431" s="95" t="s">
        <v>161</v>
      </c>
      <c r="E431" s="95">
        <v>12</v>
      </c>
      <c r="F431" s="95" t="s">
        <v>140</v>
      </c>
      <c r="G431" s="176">
        <f>VLOOKUP(B431,'[1]DUNG CU'!$B$3:$E$266,4,0)</f>
        <v>13636000</v>
      </c>
      <c r="H431" s="176">
        <f t="shared" si="25"/>
        <v>43705.128205128203</v>
      </c>
      <c r="I431" s="177">
        <f t="shared" si="24"/>
        <v>13985.641025641025</v>
      </c>
    </row>
    <row r="432" spans="1:9" ht="32.25" customHeight="1" x14ac:dyDescent="0.25">
      <c r="A432" s="119"/>
      <c r="B432" s="133" t="s">
        <v>568</v>
      </c>
      <c r="C432" s="58" t="s">
        <v>240</v>
      </c>
      <c r="D432" s="54" t="s">
        <v>161</v>
      </c>
      <c r="E432" s="54">
        <v>6</v>
      </c>
      <c r="F432" s="54" t="s">
        <v>156</v>
      </c>
      <c r="G432" s="68">
        <f>VLOOKUP(B432,'[1]DUNG CU'!$B$3:$E$266,4,0)</f>
        <v>1600000</v>
      </c>
      <c r="H432" s="68">
        <f t="shared" si="25"/>
        <v>10256.410256410256</v>
      </c>
      <c r="I432" s="70">
        <f t="shared" si="24"/>
        <v>3692.3076923076919</v>
      </c>
    </row>
    <row r="433" spans="1:9" ht="21.95" customHeight="1" x14ac:dyDescent="0.25">
      <c r="A433" s="119"/>
      <c r="B433" s="133" t="s">
        <v>569</v>
      </c>
      <c r="C433" s="58" t="s">
        <v>241</v>
      </c>
      <c r="D433" s="54" t="s">
        <v>161</v>
      </c>
      <c r="E433" s="54">
        <v>3</v>
      </c>
      <c r="F433" s="54" t="s">
        <v>156</v>
      </c>
      <c r="G433" s="68">
        <f>VLOOKUP(B433,'[1]DUNG CU'!$B$3:$E$266,4,0)</f>
        <v>650000</v>
      </c>
      <c r="H433" s="68">
        <f t="shared" si="25"/>
        <v>8333.3333333333339</v>
      </c>
      <c r="I433" s="70">
        <f t="shared" si="24"/>
        <v>3000</v>
      </c>
    </row>
    <row r="434" spans="1:9" ht="21.95" customHeight="1" x14ac:dyDescent="0.25">
      <c r="A434" s="119"/>
      <c r="B434" s="133" t="s">
        <v>515</v>
      </c>
      <c r="C434" s="58" t="s">
        <v>142</v>
      </c>
      <c r="D434" s="54" t="s">
        <v>161</v>
      </c>
      <c r="E434" s="54">
        <v>12</v>
      </c>
      <c r="F434" s="54" t="s">
        <v>156</v>
      </c>
      <c r="G434" s="68">
        <f>VLOOKUP(B434,'[1]DUNG CU'!$B$3:$E$266,4,0)</f>
        <v>80000</v>
      </c>
      <c r="H434" s="68">
        <f t="shared" si="25"/>
        <v>256.41025641025641</v>
      </c>
      <c r="I434" s="70">
        <f t="shared" si="24"/>
        <v>92.307692307692307</v>
      </c>
    </row>
    <row r="435" spans="1:9" ht="21.95" customHeight="1" x14ac:dyDescent="0.25">
      <c r="A435" s="119"/>
      <c r="B435" s="133" t="s">
        <v>533</v>
      </c>
      <c r="C435" s="58" t="s">
        <v>175</v>
      </c>
      <c r="D435" s="54" t="s">
        <v>161</v>
      </c>
      <c r="E435" s="54">
        <v>12</v>
      </c>
      <c r="F435" s="54" t="s">
        <v>106</v>
      </c>
      <c r="G435" s="68">
        <f>VLOOKUP(B435,'[1]DUNG CU'!$B$3:$E$266,4,0)</f>
        <v>30000</v>
      </c>
      <c r="H435" s="68">
        <f t="shared" si="25"/>
        <v>96.15384615384616</v>
      </c>
      <c r="I435" s="70">
        <f t="shared" si="24"/>
        <v>7.6923076923076934</v>
      </c>
    </row>
    <row r="436" spans="1:9" ht="21.95" customHeight="1" x14ac:dyDescent="0.25">
      <c r="A436" s="119"/>
      <c r="B436" s="133" t="s">
        <v>501</v>
      </c>
      <c r="C436" s="58" t="s">
        <v>112</v>
      </c>
      <c r="D436" s="54" t="s">
        <v>126</v>
      </c>
      <c r="E436" s="54" t="s">
        <v>127</v>
      </c>
      <c r="F436" s="54" t="s">
        <v>128</v>
      </c>
      <c r="G436" s="68">
        <f>VLOOKUP(B436,'[1]DUNG CU'!$B$3:$E$266,4,0)</f>
        <v>80000</v>
      </c>
      <c r="H436" s="68">
        <f t="shared" si="25"/>
        <v>10256.410256410256</v>
      </c>
      <c r="I436" s="70">
        <f t="shared" si="24"/>
        <v>102.56410256410255</v>
      </c>
    </row>
    <row r="437" spans="1:9" ht="32.25" customHeight="1" x14ac:dyDescent="0.25">
      <c r="A437" s="119"/>
      <c r="B437" s="133" t="s">
        <v>570</v>
      </c>
      <c r="C437" s="58" t="s">
        <v>242</v>
      </c>
      <c r="D437" s="54" t="s">
        <v>243</v>
      </c>
      <c r="E437" s="54">
        <v>1</v>
      </c>
      <c r="F437" s="117">
        <v>1</v>
      </c>
      <c r="G437" s="68">
        <f>VLOOKUP(B437,'[1]DUNG CU'!$B$3:$E$266,4,0)</f>
        <v>40000</v>
      </c>
      <c r="H437" s="68">
        <f t="shared" si="25"/>
        <v>1538.4615384615386</v>
      </c>
      <c r="I437" s="70">
        <f t="shared" si="24"/>
        <v>1538.4615384615386</v>
      </c>
    </row>
    <row r="438" spans="1:9" ht="21.95" customHeight="1" x14ac:dyDescent="0.25">
      <c r="A438" s="119"/>
      <c r="B438" s="133" t="s">
        <v>513</v>
      </c>
      <c r="C438" s="58" t="s">
        <v>137</v>
      </c>
      <c r="D438" s="54" t="s">
        <v>161</v>
      </c>
      <c r="E438" s="54">
        <v>12</v>
      </c>
      <c r="F438" s="54" t="s">
        <v>166</v>
      </c>
      <c r="G438" s="68">
        <f>VLOOKUP(B438,'[1]DUNG CU'!$B$3:$E$266,4,0)</f>
        <v>13636000</v>
      </c>
      <c r="H438" s="68">
        <f t="shared" si="25"/>
        <v>43705.128205128203</v>
      </c>
      <c r="I438" s="70">
        <f t="shared" si="24"/>
        <v>4370.5128205128203</v>
      </c>
    </row>
    <row r="439" spans="1:9" ht="21.95" customHeight="1" x14ac:dyDescent="0.25">
      <c r="A439" s="119"/>
      <c r="B439" s="133" t="s">
        <v>508</v>
      </c>
      <c r="C439" s="58" t="s">
        <v>129</v>
      </c>
      <c r="D439" s="54" t="s">
        <v>126</v>
      </c>
      <c r="E439" s="54" t="s">
        <v>127</v>
      </c>
      <c r="F439" s="54" t="s">
        <v>128</v>
      </c>
      <c r="G439" s="68">
        <f>VLOOKUP(B439,'[1]DUNG CU'!$B$3:$E$266,4,0)</f>
        <v>200000</v>
      </c>
      <c r="H439" s="68">
        <f t="shared" si="25"/>
        <v>25641.025641025641</v>
      </c>
      <c r="I439" s="70">
        <f t="shared" si="24"/>
        <v>256.41025641025641</v>
      </c>
    </row>
    <row r="440" spans="1:9" ht="21.95" customHeight="1" x14ac:dyDescent="0.25">
      <c r="A440" s="119"/>
      <c r="B440" s="133" t="s">
        <v>534</v>
      </c>
      <c r="C440" s="58" t="s">
        <v>177</v>
      </c>
      <c r="D440" s="54" t="s">
        <v>161</v>
      </c>
      <c r="E440" s="54">
        <v>36</v>
      </c>
      <c r="F440" s="54" t="s">
        <v>154</v>
      </c>
      <c r="G440" s="68">
        <f>VLOOKUP(B440,'[1]DUNG CU'!$B$3:$E$266,4,0)</f>
        <v>500000</v>
      </c>
      <c r="H440" s="68">
        <f t="shared" si="25"/>
        <v>534.18803418803418</v>
      </c>
      <c r="I440" s="70">
        <f t="shared" si="24"/>
        <v>213.67521367521368</v>
      </c>
    </row>
    <row r="441" spans="1:9" ht="31.5" customHeight="1" x14ac:dyDescent="0.25">
      <c r="A441" s="119"/>
      <c r="B441" s="133" t="s">
        <v>535</v>
      </c>
      <c r="C441" s="58" t="s">
        <v>179</v>
      </c>
      <c r="D441" s="54" t="s">
        <v>161</v>
      </c>
      <c r="E441" s="54">
        <v>36</v>
      </c>
      <c r="F441" s="54" t="s">
        <v>154</v>
      </c>
      <c r="G441" s="68">
        <f>VLOOKUP(B441,'[1]DUNG CU'!$B$3:$E$266,4,0)</f>
        <v>250000</v>
      </c>
      <c r="H441" s="68">
        <f t="shared" si="25"/>
        <v>267.09401709401709</v>
      </c>
      <c r="I441" s="70">
        <f t="shared" si="24"/>
        <v>106.83760683760684</v>
      </c>
    </row>
    <row r="442" spans="1:9" ht="21.95" customHeight="1" x14ac:dyDescent="0.25">
      <c r="A442" s="119"/>
      <c r="B442" s="133" t="s">
        <v>536</v>
      </c>
      <c r="C442" s="58" t="s">
        <v>180</v>
      </c>
      <c r="D442" s="54" t="s">
        <v>161</v>
      </c>
      <c r="E442" s="54">
        <v>60</v>
      </c>
      <c r="F442" s="54" t="s">
        <v>210</v>
      </c>
      <c r="G442" s="68">
        <f>VLOOKUP(B442,'[1]DUNG CU'!$B$3:$E$266,4,0)</f>
        <v>3000000</v>
      </c>
      <c r="H442" s="68">
        <f t="shared" si="25"/>
        <v>1923.0769230769231</v>
      </c>
      <c r="I442" s="70">
        <f t="shared" si="24"/>
        <v>7.6923076923076925</v>
      </c>
    </row>
    <row r="443" spans="1:9" ht="21.95" customHeight="1" x14ac:dyDescent="0.25">
      <c r="A443" s="119"/>
      <c r="B443" s="133" t="s">
        <v>537</v>
      </c>
      <c r="C443" s="58" t="s">
        <v>182</v>
      </c>
      <c r="D443" s="54" t="s">
        <v>161</v>
      </c>
      <c r="E443" s="54">
        <v>36</v>
      </c>
      <c r="F443" s="54" t="s">
        <v>178</v>
      </c>
      <c r="G443" s="68">
        <f>VLOOKUP(B443,'[1]DUNG CU'!$B$3:$E$266,4,0)</f>
        <v>1500000</v>
      </c>
      <c r="H443" s="68">
        <f t="shared" si="25"/>
        <v>1602.5641025641025</v>
      </c>
      <c r="I443" s="70">
        <f t="shared" si="24"/>
        <v>52.884615384615387</v>
      </c>
    </row>
    <row r="444" spans="1:9" ht="21.95" customHeight="1" x14ac:dyDescent="0.25">
      <c r="A444" s="119"/>
      <c r="B444" s="133" t="s">
        <v>538</v>
      </c>
      <c r="C444" s="58" t="s">
        <v>184</v>
      </c>
      <c r="D444" s="54" t="s">
        <v>108</v>
      </c>
      <c r="E444" s="54">
        <v>24</v>
      </c>
      <c r="F444" s="117">
        <v>1.6</v>
      </c>
      <c r="G444" s="68">
        <f>VLOOKUP(B444,'[1]DUNG CU'!$B$3:$E$266,4,0)</f>
        <v>40000</v>
      </c>
      <c r="H444" s="68">
        <f t="shared" si="25"/>
        <v>64.102564102564102</v>
      </c>
      <c r="I444" s="70">
        <f t="shared" si="24"/>
        <v>102.56410256410257</v>
      </c>
    </row>
    <row r="445" spans="1:9" ht="21.95" customHeight="1" x14ac:dyDescent="0.25">
      <c r="A445" s="119"/>
      <c r="B445" s="133" t="s">
        <v>539</v>
      </c>
      <c r="C445" s="58" t="s">
        <v>185</v>
      </c>
      <c r="D445" s="54" t="s">
        <v>161</v>
      </c>
      <c r="E445" s="54">
        <v>72</v>
      </c>
      <c r="F445" s="54" t="s">
        <v>106</v>
      </c>
      <c r="G445" s="68">
        <f>VLOOKUP(B445,'[1]DUNG CU'!$B$3:$E$266,4,0)</f>
        <v>3800000</v>
      </c>
      <c r="H445" s="68">
        <f t="shared" si="25"/>
        <v>2029.91452991453</v>
      </c>
      <c r="I445" s="70">
        <f t="shared" si="24"/>
        <v>162.39316239316241</v>
      </c>
    </row>
    <row r="446" spans="1:9" ht="21.95" customHeight="1" x14ac:dyDescent="0.25">
      <c r="A446" s="119"/>
      <c r="B446" s="133" t="s">
        <v>540</v>
      </c>
      <c r="C446" s="58" t="s">
        <v>187</v>
      </c>
      <c r="D446" s="54" t="s">
        <v>161</v>
      </c>
      <c r="E446" s="54">
        <v>72</v>
      </c>
      <c r="F446" s="54" t="s">
        <v>50</v>
      </c>
      <c r="G446" s="68">
        <f>VLOOKUP(B446,'[1]DUNG CU'!$B$3:$E$266,4,0)</f>
        <v>2850000</v>
      </c>
      <c r="H446" s="68">
        <f t="shared" si="25"/>
        <v>1522.4358974358975</v>
      </c>
      <c r="I446" s="70">
        <f t="shared" si="24"/>
        <v>304.4871794871795</v>
      </c>
    </row>
    <row r="447" spans="1:9" ht="21.95" customHeight="1" x14ac:dyDescent="0.25">
      <c r="A447" s="119"/>
      <c r="B447" s="133" t="s">
        <v>541</v>
      </c>
      <c r="C447" s="58" t="s">
        <v>188</v>
      </c>
      <c r="D447" s="54" t="s">
        <v>161</v>
      </c>
      <c r="E447" s="54">
        <v>72</v>
      </c>
      <c r="F447" s="117">
        <v>1.2</v>
      </c>
      <c r="G447" s="68">
        <f>VLOOKUP(B447,'[1]DUNG CU'!$B$3:$E$266,4,0)</f>
        <v>80000</v>
      </c>
      <c r="H447" s="68">
        <f t="shared" si="25"/>
        <v>42.735042735042732</v>
      </c>
      <c r="I447" s="70">
        <f t="shared" si="24"/>
        <v>51.282051282051277</v>
      </c>
    </row>
    <row r="448" spans="1:9" ht="21.95" customHeight="1" x14ac:dyDescent="0.25">
      <c r="A448" s="119"/>
      <c r="B448" s="133" t="s">
        <v>542</v>
      </c>
      <c r="C448" s="58" t="s">
        <v>189</v>
      </c>
      <c r="D448" s="54" t="s">
        <v>190</v>
      </c>
      <c r="E448" s="54"/>
      <c r="F448" s="54" t="s">
        <v>211</v>
      </c>
      <c r="G448" s="68">
        <f>VLOOKUP(B448,'[1]DUNG CU'!$B$3:$E$266,4,0)</f>
        <v>1755</v>
      </c>
      <c r="H448" s="68"/>
      <c r="I448" s="70">
        <f>F448*G448</f>
        <v>1323.27</v>
      </c>
    </row>
    <row r="449" spans="1:9" ht="21.95" customHeight="1" x14ac:dyDescent="0.25">
      <c r="A449" s="120"/>
      <c r="B449" s="134"/>
      <c r="C449" s="164" t="s">
        <v>652</v>
      </c>
      <c r="D449" s="165"/>
      <c r="E449" s="165"/>
      <c r="F449" s="166">
        <v>0.1</v>
      </c>
      <c r="G449" s="73"/>
      <c r="H449" s="73"/>
      <c r="I449" s="75">
        <f>SUM(I429:I448)*F449</f>
        <v>3033.2522136752141</v>
      </c>
    </row>
    <row r="450" spans="1:9" ht="21.95" customHeight="1" x14ac:dyDescent="0.25">
      <c r="A450" s="110">
        <v>20</v>
      </c>
      <c r="B450" s="110" t="s">
        <v>74</v>
      </c>
      <c r="C450" s="110" t="s">
        <v>244</v>
      </c>
      <c r="D450" s="25"/>
      <c r="E450" s="311"/>
      <c r="F450" s="311"/>
      <c r="G450" s="17"/>
      <c r="H450" s="17"/>
      <c r="I450" s="32">
        <f>SUM(I451:I471)</f>
        <v>33365.774350427353</v>
      </c>
    </row>
    <row r="451" spans="1:9" ht="32.25" customHeight="1" x14ac:dyDescent="0.25">
      <c r="A451" s="118"/>
      <c r="B451" s="132" t="s">
        <v>517</v>
      </c>
      <c r="C451" s="63" t="s">
        <v>144</v>
      </c>
      <c r="D451" s="62" t="s">
        <v>161</v>
      </c>
      <c r="E451" s="62">
        <v>6</v>
      </c>
      <c r="F451" s="138">
        <v>1.2</v>
      </c>
      <c r="G451" s="64">
        <f>VLOOKUP(B451,'[1]DUNG CU'!$B$3:$E$266,4,0)</f>
        <v>55000</v>
      </c>
      <c r="H451" s="64">
        <f>G451/(E451*26)</f>
        <v>352.56410256410254</v>
      </c>
      <c r="I451" s="66">
        <f t="shared" si="24"/>
        <v>423.07692307692304</v>
      </c>
    </row>
    <row r="452" spans="1:9" ht="32.25" customHeight="1" x14ac:dyDescent="0.25">
      <c r="A452" s="119"/>
      <c r="B452" s="133" t="s">
        <v>554</v>
      </c>
      <c r="C452" s="58" t="s">
        <v>208</v>
      </c>
      <c r="D452" s="54" t="s">
        <v>161</v>
      </c>
      <c r="E452" s="54">
        <v>6</v>
      </c>
      <c r="F452" s="117">
        <v>1.2</v>
      </c>
      <c r="G452" s="68">
        <f>VLOOKUP(B452,'[1]DUNG CU'!$B$3:$E$266,4,0)</f>
        <v>70000</v>
      </c>
      <c r="H452" s="68">
        <f t="shared" ref="H452:H469" si="26">G452/(E452*26)</f>
        <v>448.71794871794873</v>
      </c>
      <c r="I452" s="70">
        <f t="shared" si="24"/>
        <v>538.46153846153845</v>
      </c>
    </row>
    <row r="453" spans="1:9" ht="21.95" customHeight="1" x14ac:dyDescent="0.25">
      <c r="A453" s="119"/>
      <c r="B453" s="133" t="s">
        <v>555</v>
      </c>
      <c r="C453" s="58" t="s">
        <v>209</v>
      </c>
      <c r="D453" s="54" t="s">
        <v>161</v>
      </c>
      <c r="E453" s="54">
        <v>12</v>
      </c>
      <c r="F453" s="54" t="s">
        <v>140</v>
      </c>
      <c r="G453" s="68">
        <f>VLOOKUP(B453,'[1]DUNG CU'!$B$3:$E$266,4,0)</f>
        <v>13636000</v>
      </c>
      <c r="H453" s="68">
        <f t="shared" si="26"/>
        <v>43705.128205128203</v>
      </c>
      <c r="I453" s="70">
        <f t="shared" si="24"/>
        <v>13985.641025641025</v>
      </c>
    </row>
    <row r="454" spans="1:9" ht="31.5" customHeight="1" x14ac:dyDescent="0.25">
      <c r="A454" s="119"/>
      <c r="B454" s="133" t="s">
        <v>568</v>
      </c>
      <c r="C454" s="58" t="s">
        <v>240</v>
      </c>
      <c r="D454" s="54" t="s">
        <v>161</v>
      </c>
      <c r="E454" s="54">
        <v>6</v>
      </c>
      <c r="F454" s="54" t="s">
        <v>156</v>
      </c>
      <c r="G454" s="68">
        <f>VLOOKUP(B454,'[1]DUNG CU'!$B$3:$E$266,4,0)</f>
        <v>1600000</v>
      </c>
      <c r="H454" s="68">
        <f t="shared" si="26"/>
        <v>10256.410256410256</v>
      </c>
      <c r="I454" s="70">
        <f t="shared" si="24"/>
        <v>3692.3076923076919</v>
      </c>
    </row>
    <row r="455" spans="1:9" ht="21.95" customHeight="1" x14ac:dyDescent="0.25">
      <c r="A455" s="119"/>
      <c r="B455" s="133" t="s">
        <v>569</v>
      </c>
      <c r="C455" s="58" t="s">
        <v>241</v>
      </c>
      <c r="D455" s="54" t="s">
        <v>161</v>
      </c>
      <c r="E455" s="54">
        <v>3</v>
      </c>
      <c r="F455" s="54" t="s">
        <v>156</v>
      </c>
      <c r="G455" s="68">
        <f>VLOOKUP(B455,'[1]DUNG CU'!$B$3:$E$266,4,0)</f>
        <v>650000</v>
      </c>
      <c r="H455" s="68">
        <f t="shared" si="26"/>
        <v>8333.3333333333339</v>
      </c>
      <c r="I455" s="70">
        <f t="shared" si="24"/>
        <v>3000</v>
      </c>
    </row>
    <row r="456" spans="1:9" ht="21.95" customHeight="1" x14ac:dyDescent="0.25">
      <c r="A456" s="119"/>
      <c r="B456" s="133" t="s">
        <v>515</v>
      </c>
      <c r="C456" s="58" t="s">
        <v>142</v>
      </c>
      <c r="D456" s="54" t="s">
        <v>161</v>
      </c>
      <c r="E456" s="54">
        <v>12</v>
      </c>
      <c r="F456" s="54" t="s">
        <v>156</v>
      </c>
      <c r="G456" s="68">
        <f>VLOOKUP(B456,'[1]DUNG CU'!$B$3:$E$266,4,0)</f>
        <v>80000</v>
      </c>
      <c r="H456" s="68">
        <f t="shared" si="26"/>
        <v>256.41025641025641</v>
      </c>
      <c r="I456" s="70">
        <f t="shared" si="24"/>
        <v>92.307692307692307</v>
      </c>
    </row>
    <row r="457" spans="1:9" ht="21.95" customHeight="1" x14ac:dyDescent="0.25">
      <c r="A457" s="119"/>
      <c r="B457" s="133" t="s">
        <v>533</v>
      </c>
      <c r="C457" s="58" t="s">
        <v>175</v>
      </c>
      <c r="D457" s="54" t="s">
        <v>161</v>
      </c>
      <c r="E457" s="54">
        <v>12</v>
      </c>
      <c r="F457" s="54" t="s">
        <v>106</v>
      </c>
      <c r="G457" s="68">
        <f>VLOOKUP(B457,'[1]DUNG CU'!$B$3:$E$266,4,0)</f>
        <v>30000</v>
      </c>
      <c r="H457" s="68">
        <f t="shared" si="26"/>
        <v>96.15384615384616</v>
      </c>
      <c r="I457" s="70">
        <f t="shared" si="24"/>
        <v>7.6923076923076934</v>
      </c>
    </row>
    <row r="458" spans="1:9" ht="21.95" customHeight="1" x14ac:dyDescent="0.25">
      <c r="A458" s="120"/>
      <c r="B458" s="134" t="s">
        <v>501</v>
      </c>
      <c r="C458" s="61" t="s">
        <v>112</v>
      </c>
      <c r="D458" s="60" t="s">
        <v>126</v>
      </c>
      <c r="E458" s="60" t="s">
        <v>127</v>
      </c>
      <c r="F458" s="60" t="s">
        <v>128</v>
      </c>
      <c r="G458" s="73">
        <f>VLOOKUP(B458,'[1]DUNG CU'!$B$3:$E$266,4,0)</f>
        <v>80000</v>
      </c>
      <c r="H458" s="73">
        <f t="shared" si="26"/>
        <v>10256.410256410256</v>
      </c>
      <c r="I458" s="75">
        <f t="shared" si="24"/>
        <v>102.56410256410255</v>
      </c>
    </row>
    <row r="459" spans="1:9" ht="31.5" customHeight="1" x14ac:dyDescent="0.25">
      <c r="A459" s="224"/>
      <c r="B459" s="174" t="s">
        <v>570</v>
      </c>
      <c r="C459" s="175" t="s">
        <v>242</v>
      </c>
      <c r="D459" s="95" t="s">
        <v>243</v>
      </c>
      <c r="E459" s="95">
        <v>1</v>
      </c>
      <c r="F459" s="265">
        <v>1</v>
      </c>
      <c r="G459" s="176">
        <f>VLOOKUP(B459,'[1]DUNG CU'!$B$3:$E$266,4,0)</f>
        <v>40000</v>
      </c>
      <c r="H459" s="176">
        <f t="shared" si="26"/>
        <v>1538.4615384615386</v>
      </c>
      <c r="I459" s="177">
        <f t="shared" si="24"/>
        <v>1538.4615384615386</v>
      </c>
    </row>
    <row r="460" spans="1:9" ht="21.95" customHeight="1" x14ac:dyDescent="0.25">
      <c r="A460" s="119"/>
      <c r="B460" s="133" t="s">
        <v>513</v>
      </c>
      <c r="C460" s="58" t="s">
        <v>137</v>
      </c>
      <c r="D460" s="54" t="s">
        <v>161</v>
      </c>
      <c r="E460" s="54">
        <v>12</v>
      </c>
      <c r="F460" s="54" t="s">
        <v>166</v>
      </c>
      <c r="G460" s="68">
        <f>VLOOKUP(B460,'[1]DUNG CU'!$B$3:$E$266,4,0)</f>
        <v>13636000</v>
      </c>
      <c r="H460" s="68">
        <f t="shared" si="26"/>
        <v>43705.128205128203</v>
      </c>
      <c r="I460" s="70">
        <f t="shared" si="24"/>
        <v>4370.5128205128203</v>
      </c>
    </row>
    <row r="461" spans="1:9" ht="21.95" customHeight="1" x14ac:dyDescent="0.25">
      <c r="A461" s="119"/>
      <c r="B461" s="133" t="s">
        <v>508</v>
      </c>
      <c r="C461" s="58" t="s">
        <v>129</v>
      </c>
      <c r="D461" s="54" t="s">
        <v>126</v>
      </c>
      <c r="E461" s="54" t="s">
        <v>127</v>
      </c>
      <c r="F461" s="54" t="s">
        <v>128</v>
      </c>
      <c r="G461" s="68">
        <f>VLOOKUP(B461,'[1]DUNG CU'!$B$3:$E$266,4,0)</f>
        <v>200000</v>
      </c>
      <c r="H461" s="68">
        <f t="shared" si="26"/>
        <v>25641.025641025641</v>
      </c>
      <c r="I461" s="70">
        <f t="shared" si="24"/>
        <v>256.41025641025641</v>
      </c>
    </row>
    <row r="462" spans="1:9" ht="21.95" customHeight="1" x14ac:dyDescent="0.25">
      <c r="A462" s="119"/>
      <c r="B462" s="133" t="s">
        <v>534</v>
      </c>
      <c r="C462" s="58" t="s">
        <v>177</v>
      </c>
      <c r="D462" s="54" t="s">
        <v>161</v>
      </c>
      <c r="E462" s="54">
        <v>36</v>
      </c>
      <c r="F462" s="54" t="s">
        <v>154</v>
      </c>
      <c r="G462" s="68">
        <f>VLOOKUP(B462,'[1]DUNG CU'!$B$3:$E$266,4,0)</f>
        <v>500000</v>
      </c>
      <c r="H462" s="68">
        <f t="shared" si="26"/>
        <v>534.18803418803418</v>
      </c>
      <c r="I462" s="70">
        <f t="shared" si="24"/>
        <v>213.67521367521368</v>
      </c>
    </row>
    <row r="463" spans="1:9" ht="30.75" customHeight="1" x14ac:dyDescent="0.25">
      <c r="A463" s="119"/>
      <c r="B463" s="133" t="s">
        <v>535</v>
      </c>
      <c r="C463" s="58" t="s">
        <v>179</v>
      </c>
      <c r="D463" s="54" t="s">
        <v>161</v>
      </c>
      <c r="E463" s="54">
        <v>36</v>
      </c>
      <c r="F463" s="54" t="s">
        <v>154</v>
      </c>
      <c r="G463" s="68">
        <f>VLOOKUP(B463,'[1]DUNG CU'!$B$3:$E$266,4,0)</f>
        <v>250000</v>
      </c>
      <c r="H463" s="68">
        <f t="shared" si="26"/>
        <v>267.09401709401709</v>
      </c>
      <c r="I463" s="70">
        <f t="shared" si="24"/>
        <v>106.83760683760684</v>
      </c>
    </row>
    <row r="464" spans="1:9" ht="21.95" customHeight="1" x14ac:dyDescent="0.25">
      <c r="A464" s="119"/>
      <c r="B464" s="133" t="s">
        <v>536</v>
      </c>
      <c r="C464" s="58" t="s">
        <v>180</v>
      </c>
      <c r="D464" s="54" t="s">
        <v>161</v>
      </c>
      <c r="E464" s="54">
        <v>60</v>
      </c>
      <c r="F464" s="54" t="s">
        <v>210</v>
      </c>
      <c r="G464" s="68">
        <f>VLOOKUP(B464,'[1]DUNG CU'!$B$3:$E$266,4,0)</f>
        <v>3000000</v>
      </c>
      <c r="H464" s="68">
        <f t="shared" si="26"/>
        <v>1923.0769230769231</v>
      </c>
      <c r="I464" s="70">
        <f t="shared" si="24"/>
        <v>7.6923076923076925</v>
      </c>
    </row>
    <row r="465" spans="1:9" ht="21.95" customHeight="1" x14ac:dyDescent="0.25">
      <c r="A465" s="119"/>
      <c r="B465" s="133" t="s">
        <v>537</v>
      </c>
      <c r="C465" s="58" t="s">
        <v>182</v>
      </c>
      <c r="D465" s="54" t="s">
        <v>161</v>
      </c>
      <c r="E465" s="54">
        <v>36</v>
      </c>
      <c r="F465" s="54" t="s">
        <v>178</v>
      </c>
      <c r="G465" s="68">
        <f>VLOOKUP(B465,'[1]DUNG CU'!$B$3:$E$266,4,0)</f>
        <v>1500000</v>
      </c>
      <c r="H465" s="68">
        <f t="shared" si="26"/>
        <v>1602.5641025641025</v>
      </c>
      <c r="I465" s="70">
        <f t="shared" si="24"/>
        <v>52.884615384615387</v>
      </c>
    </row>
    <row r="466" spans="1:9" ht="21.95" customHeight="1" x14ac:dyDescent="0.25">
      <c r="A466" s="119"/>
      <c r="B466" s="133" t="s">
        <v>538</v>
      </c>
      <c r="C466" s="58" t="s">
        <v>184</v>
      </c>
      <c r="D466" s="54" t="s">
        <v>108</v>
      </c>
      <c r="E466" s="54">
        <v>24</v>
      </c>
      <c r="F466" s="117">
        <v>1.6</v>
      </c>
      <c r="G466" s="68">
        <f>VLOOKUP(B466,'[1]DUNG CU'!$B$3:$E$266,4,0)</f>
        <v>40000</v>
      </c>
      <c r="H466" s="68">
        <f t="shared" si="26"/>
        <v>64.102564102564102</v>
      </c>
      <c r="I466" s="70">
        <f t="shared" si="24"/>
        <v>102.56410256410257</v>
      </c>
    </row>
    <row r="467" spans="1:9" ht="21.95" customHeight="1" x14ac:dyDescent="0.25">
      <c r="A467" s="119"/>
      <c r="B467" s="133" t="s">
        <v>539</v>
      </c>
      <c r="C467" s="58" t="s">
        <v>185</v>
      </c>
      <c r="D467" s="54" t="s">
        <v>161</v>
      </c>
      <c r="E467" s="54">
        <v>72</v>
      </c>
      <c r="F467" s="54" t="s">
        <v>106</v>
      </c>
      <c r="G467" s="68">
        <f>VLOOKUP(B467,'[1]DUNG CU'!$B$3:$E$266,4,0)</f>
        <v>3800000</v>
      </c>
      <c r="H467" s="68">
        <f t="shared" si="26"/>
        <v>2029.91452991453</v>
      </c>
      <c r="I467" s="70">
        <f t="shared" si="24"/>
        <v>162.39316239316241</v>
      </c>
    </row>
    <row r="468" spans="1:9" ht="21.95" customHeight="1" x14ac:dyDescent="0.25">
      <c r="A468" s="119"/>
      <c r="B468" s="133" t="s">
        <v>540</v>
      </c>
      <c r="C468" s="58" t="s">
        <v>187</v>
      </c>
      <c r="D468" s="54" t="s">
        <v>161</v>
      </c>
      <c r="E468" s="54">
        <v>72</v>
      </c>
      <c r="F468" s="54" t="s">
        <v>50</v>
      </c>
      <c r="G468" s="68">
        <f>VLOOKUP(B468,'[1]DUNG CU'!$B$3:$E$266,4,0)</f>
        <v>2850000</v>
      </c>
      <c r="H468" s="68">
        <f t="shared" si="26"/>
        <v>1522.4358974358975</v>
      </c>
      <c r="I468" s="70">
        <f t="shared" si="24"/>
        <v>304.4871794871795</v>
      </c>
    </row>
    <row r="469" spans="1:9" ht="21.95" customHeight="1" x14ac:dyDescent="0.25">
      <c r="A469" s="119"/>
      <c r="B469" s="133" t="s">
        <v>541</v>
      </c>
      <c r="C469" s="58" t="s">
        <v>188</v>
      </c>
      <c r="D469" s="54" t="s">
        <v>161</v>
      </c>
      <c r="E469" s="54">
        <v>72</v>
      </c>
      <c r="F469" s="117">
        <v>1.2</v>
      </c>
      <c r="G469" s="68">
        <f>VLOOKUP(B469,'[1]DUNG CU'!$B$3:$E$266,4,0)</f>
        <v>80000</v>
      </c>
      <c r="H469" s="68">
        <f t="shared" si="26"/>
        <v>42.735042735042732</v>
      </c>
      <c r="I469" s="70">
        <f t="shared" si="24"/>
        <v>51.282051282051277</v>
      </c>
    </row>
    <row r="470" spans="1:9" ht="21.95" customHeight="1" x14ac:dyDescent="0.25">
      <c r="A470" s="119"/>
      <c r="B470" s="133" t="s">
        <v>542</v>
      </c>
      <c r="C470" s="58" t="s">
        <v>189</v>
      </c>
      <c r="D470" s="54" t="s">
        <v>190</v>
      </c>
      <c r="E470" s="54"/>
      <c r="F470" s="54" t="s">
        <v>211</v>
      </c>
      <c r="G470" s="68">
        <f>VLOOKUP(B470,'[1]DUNG CU'!$B$3:$E$266,4,0)</f>
        <v>1755</v>
      </c>
      <c r="H470" s="68"/>
      <c r="I470" s="70">
        <f>F470*G470</f>
        <v>1323.27</v>
      </c>
    </row>
    <row r="471" spans="1:9" ht="21.95" customHeight="1" x14ac:dyDescent="0.25">
      <c r="A471" s="120"/>
      <c r="B471" s="134"/>
      <c r="C471" s="164" t="s">
        <v>652</v>
      </c>
      <c r="D471" s="165"/>
      <c r="E471" s="165"/>
      <c r="F471" s="166">
        <v>0.1</v>
      </c>
      <c r="G471" s="73"/>
      <c r="H471" s="73"/>
      <c r="I471" s="75">
        <f>SUM(I451:I470)*F471</f>
        <v>3033.2522136752141</v>
      </c>
    </row>
    <row r="472" spans="1:9" ht="21.95" customHeight="1" x14ac:dyDescent="0.25">
      <c r="A472" s="35" t="s">
        <v>640</v>
      </c>
      <c r="B472" s="319" t="s">
        <v>725</v>
      </c>
      <c r="C472" s="320"/>
      <c r="D472" s="141"/>
      <c r="E472" s="167"/>
      <c r="F472" s="168"/>
      <c r="G472" s="139"/>
      <c r="H472" s="139"/>
      <c r="I472" s="140"/>
    </row>
    <row r="473" spans="1:9" ht="21.95" customHeight="1" x14ac:dyDescent="0.25">
      <c r="A473" s="51">
        <v>2</v>
      </c>
      <c r="B473" s="297" t="s">
        <v>75</v>
      </c>
      <c r="C473" s="298"/>
      <c r="D473" s="169"/>
      <c r="E473" s="169"/>
      <c r="F473" s="169"/>
      <c r="G473" s="17"/>
      <c r="H473" s="17"/>
      <c r="I473" s="27"/>
    </row>
    <row r="474" spans="1:9" ht="21.95" customHeight="1" x14ac:dyDescent="0.25">
      <c r="A474" s="51" t="s">
        <v>721</v>
      </c>
      <c r="B474" s="110" t="s">
        <v>92</v>
      </c>
      <c r="C474" s="311" t="s">
        <v>706</v>
      </c>
      <c r="D474" s="311"/>
      <c r="E474" s="311"/>
      <c r="F474" s="311"/>
      <c r="G474" s="17"/>
      <c r="H474" s="17"/>
      <c r="I474" s="32">
        <f>SUM(I475:I485)</f>
        <v>929.09464529914521</v>
      </c>
    </row>
    <row r="475" spans="1:9" ht="21.95" customHeight="1" x14ac:dyDescent="0.25">
      <c r="A475" s="62"/>
      <c r="B475" s="132" t="s">
        <v>533</v>
      </c>
      <c r="C475" s="63" t="s">
        <v>175</v>
      </c>
      <c r="D475" s="62" t="s">
        <v>105</v>
      </c>
      <c r="E475" s="62">
        <v>12</v>
      </c>
      <c r="F475" s="62" t="s">
        <v>106</v>
      </c>
      <c r="G475" s="64">
        <f>VLOOKUP(B475,'[1]DUNG CU'!$B$3:$E$266,4,0)</f>
        <v>30000</v>
      </c>
      <c r="H475" s="64">
        <f>G475/(E475*26)</f>
        <v>96.15384615384616</v>
      </c>
      <c r="I475" s="66">
        <f t="shared" si="24"/>
        <v>7.6923076923076934</v>
      </c>
    </row>
    <row r="476" spans="1:9" ht="21.95" customHeight="1" x14ac:dyDescent="0.25">
      <c r="A476" s="54"/>
      <c r="B476" s="133" t="s">
        <v>534</v>
      </c>
      <c r="C476" s="58" t="s">
        <v>177</v>
      </c>
      <c r="D476" s="54" t="s">
        <v>105</v>
      </c>
      <c r="E476" s="54">
        <v>36</v>
      </c>
      <c r="F476" s="54" t="s">
        <v>245</v>
      </c>
      <c r="G476" s="68">
        <f>VLOOKUP(B476,'[1]DUNG CU'!$B$3:$E$266,4,0)</f>
        <v>500000</v>
      </c>
      <c r="H476" s="68">
        <f t="shared" ref="H476:H483" si="27">G476/(E476*26)</f>
        <v>534.18803418803418</v>
      </c>
      <c r="I476" s="70">
        <f t="shared" ref="I476:I544" si="28">H476*F476</f>
        <v>14.423076923076923</v>
      </c>
    </row>
    <row r="477" spans="1:9" ht="33" customHeight="1" x14ac:dyDescent="0.25">
      <c r="A477" s="54"/>
      <c r="B477" s="133" t="s">
        <v>535</v>
      </c>
      <c r="C477" s="58" t="s">
        <v>179</v>
      </c>
      <c r="D477" s="54" t="s">
        <v>105</v>
      </c>
      <c r="E477" s="54">
        <v>36</v>
      </c>
      <c r="F477" s="54" t="s">
        <v>245</v>
      </c>
      <c r="G477" s="68">
        <f>VLOOKUP(B477,'[1]DUNG CU'!$B$3:$E$266,4,0)</f>
        <v>250000</v>
      </c>
      <c r="H477" s="68">
        <f t="shared" si="27"/>
        <v>267.09401709401709</v>
      </c>
      <c r="I477" s="70">
        <f t="shared" si="28"/>
        <v>7.2115384615384617</v>
      </c>
    </row>
    <row r="478" spans="1:9" ht="21.95" customHeight="1" x14ac:dyDescent="0.25">
      <c r="A478" s="54"/>
      <c r="B478" s="133" t="s">
        <v>536</v>
      </c>
      <c r="C478" s="58" t="s">
        <v>180</v>
      </c>
      <c r="D478" s="54" t="s">
        <v>105</v>
      </c>
      <c r="E478" s="54">
        <v>60</v>
      </c>
      <c r="F478" s="54" t="s">
        <v>246</v>
      </c>
      <c r="G478" s="68">
        <f>VLOOKUP(B478,'[1]DUNG CU'!$B$3:$E$266,4,0)</f>
        <v>3000000</v>
      </c>
      <c r="H478" s="68">
        <f t="shared" si="27"/>
        <v>1923.0769230769231</v>
      </c>
      <c r="I478" s="70">
        <f t="shared" si="28"/>
        <v>1.9230769230769231</v>
      </c>
    </row>
    <row r="479" spans="1:9" ht="21.95" customHeight="1" x14ac:dyDescent="0.25">
      <c r="A479" s="54"/>
      <c r="B479" s="133" t="s">
        <v>537</v>
      </c>
      <c r="C479" s="58" t="s">
        <v>182</v>
      </c>
      <c r="D479" s="54" t="s">
        <v>105</v>
      </c>
      <c r="E479" s="54">
        <v>36</v>
      </c>
      <c r="F479" s="54" t="s">
        <v>128</v>
      </c>
      <c r="G479" s="68">
        <f>VLOOKUP(B479,'[1]DUNG CU'!$B$3:$E$266,4,0)</f>
        <v>1500000</v>
      </c>
      <c r="H479" s="68">
        <f t="shared" si="27"/>
        <v>1602.5641025641025</v>
      </c>
      <c r="I479" s="70">
        <f t="shared" si="28"/>
        <v>16.025641025641026</v>
      </c>
    </row>
    <row r="480" spans="1:9" ht="21.95" customHeight="1" x14ac:dyDescent="0.25">
      <c r="A480" s="54"/>
      <c r="B480" s="133" t="s">
        <v>538</v>
      </c>
      <c r="C480" s="58" t="s">
        <v>184</v>
      </c>
      <c r="D480" s="54" t="s">
        <v>108</v>
      </c>
      <c r="E480" s="54">
        <v>24</v>
      </c>
      <c r="F480" s="54" t="s">
        <v>236</v>
      </c>
      <c r="G480" s="68">
        <f>VLOOKUP(B480,'[1]DUNG CU'!$B$3:$E$266,4,0)</f>
        <v>40000</v>
      </c>
      <c r="H480" s="68">
        <f t="shared" si="27"/>
        <v>64.102564102564102</v>
      </c>
      <c r="I480" s="70">
        <f t="shared" si="28"/>
        <v>7.6923076923076916</v>
      </c>
    </row>
    <row r="481" spans="1:9" ht="21.95" customHeight="1" x14ac:dyDescent="0.25">
      <c r="A481" s="54"/>
      <c r="B481" s="133" t="s">
        <v>539</v>
      </c>
      <c r="C481" s="58" t="s">
        <v>185</v>
      </c>
      <c r="D481" s="54" t="s">
        <v>105</v>
      </c>
      <c r="E481" s="54">
        <v>72</v>
      </c>
      <c r="F481" s="54" t="s">
        <v>106</v>
      </c>
      <c r="G481" s="68">
        <f>VLOOKUP(B481,'[1]DUNG CU'!$B$3:$E$266,4,0)</f>
        <v>3800000</v>
      </c>
      <c r="H481" s="68">
        <f t="shared" si="27"/>
        <v>2029.91452991453</v>
      </c>
      <c r="I481" s="70">
        <f t="shared" si="28"/>
        <v>162.39316239316241</v>
      </c>
    </row>
    <row r="482" spans="1:9" ht="21.95" customHeight="1" x14ac:dyDescent="0.25">
      <c r="A482" s="54"/>
      <c r="B482" s="133" t="s">
        <v>540</v>
      </c>
      <c r="C482" s="58" t="s">
        <v>187</v>
      </c>
      <c r="D482" s="54" t="s">
        <v>105</v>
      </c>
      <c r="E482" s="54">
        <v>72</v>
      </c>
      <c r="F482" s="54" t="s">
        <v>50</v>
      </c>
      <c r="G482" s="68">
        <f>VLOOKUP(B482,'[1]DUNG CU'!$B$3:$E$266,4,0)</f>
        <v>2850000</v>
      </c>
      <c r="H482" s="68">
        <f t="shared" si="27"/>
        <v>1522.4358974358975</v>
      </c>
      <c r="I482" s="70">
        <f t="shared" si="28"/>
        <v>304.4871794871795</v>
      </c>
    </row>
    <row r="483" spans="1:9" ht="21.95" customHeight="1" x14ac:dyDescent="0.25">
      <c r="A483" s="54"/>
      <c r="B483" s="133" t="s">
        <v>541</v>
      </c>
      <c r="C483" s="58" t="s">
        <v>188</v>
      </c>
      <c r="D483" s="54" t="s">
        <v>105</v>
      </c>
      <c r="E483" s="54">
        <v>72</v>
      </c>
      <c r="F483" s="54" t="s">
        <v>236</v>
      </c>
      <c r="G483" s="68">
        <f>VLOOKUP(B483,'[1]DUNG CU'!$B$3:$E$266,4,0)</f>
        <v>80000</v>
      </c>
      <c r="H483" s="68">
        <f t="shared" si="27"/>
        <v>42.735042735042732</v>
      </c>
      <c r="I483" s="70">
        <f t="shared" si="28"/>
        <v>5.1282051282051277</v>
      </c>
    </row>
    <row r="484" spans="1:9" ht="21.95" customHeight="1" x14ac:dyDescent="0.25">
      <c r="A484" s="54"/>
      <c r="B484" s="133" t="s">
        <v>542</v>
      </c>
      <c r="C484" s="58" t="s">
        <v>189</v>
      </c>
      <c r="D484" s="54" t="s">
        <v>190</v>
      </c>
      <c r="E484" s="54"/>
      <c r="F484" s="54" t="s">
        <v>247</v>
      </c>
      <c r="G484" s="68">
        <f>VLOOKUP(B484,'[1]DUNG CU'!$B$3:$E$266,4,0)</f>
        <v>1755</v>
      </c>
      <c r="H484" s="68"/>
      <c r="I484" s="70">
        <f>F484*G484</f>
        <v>317.65499999999997</v>
      </c>
    </row>
    <row r="485" spans="1:9" ht="21.95" customHeight="1" x14ac:dyDescent="0.25">
      <c r="A485" s="60"/>
      <c r="B485" s="134"/>
      <c r="C485" s="164" t="s">
        <v>652</v>
      </c>
      <c r="D485" s="165"/>
      <c r="E485" s="165"/>
      <c r="F485" s="166">
        <v>0.1</v>
      </c>
      <c r="G485" s="73"/>
      <c r="H485" s="73"/>
      <c r="I485" s="75">
        <f>SUM(I475:I484)*F485</f>
        <v>84.46314957264957</v>
      </c>
    </row>
    <row r="486" spans="1:9" ht="21.95" customHeight="1" x14ac:dyDescent="0.25">
      <c r="A486" s="51" t="s">
        <v>722</v>
      </c>
      <c r="B486" s="110" t="s">
        <v>93</v>
      </c>
      <c r="C486" s="110" t="s">
        <v>713</v>
      </c>
      <c r="D486" s="25"/>
      <c r="E486" s="311"/>
      <c r="F486" s="311"/>
      <c r="G486" s="17"/>
      <c r="H486" s="17"/>
      <c r="I486" s="32">
        <f>SUM(I487:I497)</f>
        <v>929.09464529914521</v>
      </c>
    </row>
    <row r="487" spans="1:9" ht="21.95" customHeight="1" x14ac:dyDescent="0.25">
      <c r="A487" s="247"/>
      <c r="B487" s="2" t="s">
        <v>533</v>
      </c>
      <c r="C487" s="248" t="s">
        <v>175</v>
      </c>
      <c r="D487" s="24" t="s">
        <v>105</v>
      </c>
      <c r="E487" s="24">
        <v>12</v>
      </c>
      <c r="F487" s="24" t="s">
        <v>106</v>
      </c>
      <c r="G487" s="17">
        <f>VLOOKUP(B487,'[1]DUNG CU'!$B$3:$E$266,4,0)</f>
        <v>30000</v>
      </c>
      <c r="H487" s="17">
        <f>G487/(E487*26)</f>
        <v>96.15384615384616</v>
      </c>
      <c r="I487" s="27">
        <f t="shared" si="28"/>
        <v>7.6923076923076934</v>
      </c>
    </row>
    <row r="488" spans="1:9" ht="21.95" customHeight="1" x14ac:dyDescent="0.25">
      <c r="A488" s="100"/>
      <c r="B488" s="174" t="s">
        <v>534</v>
      </c>
      <c r="C488" s="175" t="s">
        <v>177</v>
      </c>
      <c r="D488" s="95" t="s">
        <v>105</v>
      </c>
      <c r="E488" s="95">
        <v>36</v>
      </c>
      <c r="F488" s="95" t="s">
        <v>245</v>
      </c>
      <c r="G488" s="176">
        <f>VLOOKUP(B488,'[1]DUNG CU'!$B$3:$E$266,4,0)</f>
        <v>500000</v>
      </c>
      <c r="H488" s="176">
        <f t="shared" ref="H488:H495" si="29">G488/(E488*26)</f>
        <v>534.18803418803418</v>
      </c>
      <c r="I488" s="177">
        <f t="shared" si="28"/>
        <v>14.423076923076923</v>
      </c>
    </row>
    <row r="489" spans="1:9" ht="33" customHeight="1" x14ac:dyDescent="0.25">
      <c r="A489" s="88"/>
      <c r="B489" s="133" t="s">
        <v>535</v>
      </c>
      <c r="C489" s="58" t="s">
        <v>179</v>
      </c>
      <c r="D489" s="54" t="s">
        <v>105</v>
      </c>
      <c r="E489" s="54">
        <v>36</v>
      </c>
      <c r="F489" s="54" t="s">
        <v>245</v>
      </c>
      <c r="G489" s="68">
        <f>VLOOKUP(B489,'[1]DUNG CU'!$B$3:$E$266,4,0)</f>
        <v>250000</v>
      </c>
      <c r="H489" s="68">
        <f t="shared" si="29"/>
        <v>267.09401709401709</v>
      </c>
      <c r="I489" s="70">
        <f t="shared" si="28"/>
        <v>7.2115384615384617</v>
      </c>
    </row>
    <row r="490" spans="1:9" ht="21.95" customHeight="1" x14ac:dyDescent="0.25">
      <c r="A490" s="88"/>
      <c r="B490" s="133" t="s">
        <v>536</v>
      </c>
      <c r="C490" s="58" t="s">
        <v>180</v>
      </c>
      <c r="D490" s="54" t="s">
        <v>105</v>
      </c>
      <c r="E490" s="54">
        <v>60</v>
      </c>
      <c r="F490" s="54" t="s">
        <v>246</v>
      </c>
      <c r="G490" s="68">
        <f>VLOOKUP(B490,'[1]DUNG CU'!$B$3:$E$266,4,0)</f>
        <v>3000000</v>
      </c>
      <c r="H490" s="68">
        <f t="shared" si="29"/>
        <v>1923.0769230769231</v>
      </c>
      <c r="I490" s="70">
        <f t="shared" si="28"/>
        <v>1.9230769230769231</v>
      </c>
    </row>
    <row r="491" spans="1:9" ht="21.95" customHeight="1" x14ac:dyDescent="0.25">
      <c r="A491" s="88"/>
      <c r="B491" s="133" t="s">
        <v>537</v>
      </c>
      <c r="C491" s="58" t="s">
        <v>182</v>
      </c>
      <c r="D491" s="54" t="s">
        <v>105</v>
      </c>
      <c r="E491" s="54">
        <v>36</v>
      </c>
      <c r="F491" s="54" t="s">
        <v>128</v>
      </c>
      <c r="G491" s="68">
        <f>VLOOKUP(B491,'[1]DUNG CU'!$B$3:$E$266,4,0)</f>
        <v>1500000</v>
      </c>
      <c r="H491" s="68">
        <f t="shared" si="29"/>
        <v>1602.5641025641025</v>
      </c>
      <c r="I491" s="70">
        <f t="shared" si="28"/>
        <v>16.025641025641026</v>
      </c>
    </row>
    <row r="492" spans="1:9" ht="21.95" customHeight="1" x14ac:dyDescent="0.25">
      <c r="A492" s="88"/>
      <c r="B492" s="133" t="s">
        <v>538</v>
      </c>
      <c r="C492" s="58" t="s">
        <v>184</v>
      </c>
      <c r="D492" s="54" t="s">
        <v>108</v>
      </c>
      <c r="E492" s="54">
        <v>24</v>
      </c>
      <c r="F492" s="54" t="s">
        <v>236</v>
      </c>
      <c r="G492" s="68">
        <f>VLOOKUP(B492,'[1]DUNG CU'!$B$3:$E$266,4,0)</f>
        <v>40000</v>
      </c>
      <c r="H492" s="68">
        <f t="shared" si="29"/>
        <v>64.102564102564102</v>
      </c>
      <c r="I492" s="70">
        <f t="shared" si="28"/>
        <v>7.6923076923076916</v>
      </c>
    </row>
    <row r="493" spans="1:9" ht="21.95" customHeight="1" x14ac:dyDescent="0.25">
      <c r="A493" s="88"/>
      <c r="B493" s="133" t="s">
        <v>539</v>
      </c>
      <c r="C493" s="58" t="s">
        <v>185</v>
      </c>
      <c r="D493" s="54" t="s">
        <v>105</v>
      </c>
      <c r="E493" s="54">
        <v>72</v>
      </c>
      <c r="F493" s="54" t="s">
        <v>106</v>
      </c>
      <c r="G493" s="68">
        <f>VLOOKUP(B493,'[1]DUNG CU'!$B$3:$E$266,4,0)</f>
        <v>3800000</v>
      </c>
      <c r="H493" s="68">
        <f t="shared" si="29"/>
        <v>2029.91452991453</v>
      </c>
      <c r="I493" s="70">
        <f t="shared" si="28"/>
        <v>162.39316239316241</v>
      </c>
    </row>
    <row r="494" spans="1:9" ht="21.95" customHeight="1" x14ac:dyDescent="0.25">
      <c r="A494" s="88"/>
      <c r="B494" s="133" t="s">
        <v>540</v>
      </c>
      <c r="C494" s="58" t="s">
        <v>187</v>
      </c>
      <c r="D494" s="54" t="s">
        <v>105</v>
      </c>
      <c r="E494" s="54">
        <v>72</v>
      </c>
      <c r="F494" s="54" t="s">
        <v>50</v>
      </c>
      <c r="G494" s="68">
        <f>VLOOKUP(B494,'[1]DUNG CU'!$B$3:$E$266,4,0)</f>
        <v>2850000</v>
      </c>
      <c r="H494" s="68">
        <f t="shared" si="29"/>
        <v>1522.4358974358975</v>
      </c>
      <c r="I494" s="70">
        <f t="shared" si="28"/>
        <v>304.4871794871795</v>
      </c>
    </row>
    <row r="495" spans="1:9" ht="21.95" customHeight="1" x14ac:dyDescent="0.25">
      <c r="A495" s="88"/>
      <c r="B495" s="133" t="s">
        <v>541</v>
      </c>
      <c r="C495" s="58" t="s">
        <v>188</v>
      </c>
      <c r="D495" s="54" t="s">
        <v>105</v>
      </c>
      <c r="E495" s="54">
        <v>72</v>
      </c>
      <c r="F495" s="54" t="s">
        <v>236</v>
      </c>
      <c r="G495" s="68">
        <f>VLOOKUP(B495,'[1]DUNG CU'!$B$3:$E$266,4,0)</f>
        <v>80000</v>
      </c>
      <c r="H495" s="68">
        <f t="shared" si="29"/>
        <v>42.735042735042732</v>
      </c>
      <c r="I495" s="70">
        <f t="shared" si="28"/>
        <v>5.1282051282051277</v>
      </c>
    </row>
    <row r="496" spans="1:9" ht="21.95" customHeight="1" x14ac:dyDescent="0.25">
      <c r="A496" s="88"/>
      <c r="B496" s="133" t="s">
        <v>542</v>
      </c>
      <c r="C496" s="58" t="s">
        <v>189</v>
      </c>
      <c r="D496" s="54" t="s">
        <v>190</v>
      </c>
      <c r="E496" s="54"/>
      <c r="F496" s="54" t="s">
        <v>247</v>
      </c>
      <c r="G496" s="68">
        <f>VLOOKUP(B496,'[1]DUNG CU'!$B$3:$E$266,4,0)</f>
        <v>1755</v>
      </c>
      <c r="H496" s="68"/>
      <c r="I496" s="70">
        <f>F496*G496</f>
        <v>317.65499999999997</v>
      </c>
    </row>
    <row r="497" spans="1:9" ht="21.95" customHeight="1" x14ac:dyDescent="0.25">
      <c r="A497" s="91"/>
      <c r="B497" s="134"/>
      <c r="C497" s="164" t="s">
        <v>652</v>
      </c>
      <c r="D497" s="165"/>
      <c r="E497" s="165"/>
      <c r="F497" s="166">
        <v>0.1</v>
      </c>
      <c r="G497" s="73"/>
      <c r="H497" s="73"/>
      <c r="I497" s="75">
        <f>SUM(I487:I496)*F497</f>
        <v>84.46314957264957</v>
      </c>
    </row>
    <row r="498" spans="1:9" ht="21.95" customHeight="1" x14ac:dyDescent="0.25">
      <c r="A498" s="51" t="s">
        <v>723</v>
      </c>
      <c r="B498" s="51" t="s">
        <v>94</v>
      </c>
      <c r="C498" s="315" t="s">
        <v>80</v>
      </c>
      <c r="D498" s="316"/>
      <c r="E498" s="316"/>
      <c r="F498" s="317"/>
      <c r="G498" s="17"/>
      <c r="H498" s="17"/>
      <c r="I498" s="32">
        <f>SUM(I499:I509)</f>
        <v>1421.8982179487182</v>
      </c>
    </row>
    <row r="499" spans="1:9" ht="21.95" customHeight="1" x14ac:dyDescent="0.25">
      <c r="A499" s="62"/>
      <c r="B499" s="132" t="s">
        <v>533</v>
      </c>
      <c r="C499" s="63" t="s">
        <v>175</v>
      </c>
      <c r="D499" s="62" t="s">
        <v>105</v>
      </c>
      <c r="E499" s="62">
        <v>12</v>
      </c>
      <c r="F499" s="62" t="s">
        <v>106</v>
      </c>
      <c r="G499" s="64">
        <f>VLOOKUP(B499,'[1]DUNG CU'!$B$3:$E$266,4,0)</f>
        <v>30000</v>
      </c>
      <c r="H499" s="64">
        <f>G499/(E499*26)</f>
        <v>96.15384615384616</v>
      </c>
      <c r="I499" s="66">
        <f t="shared" si="28"/>
        <v>7.6923076923076934</v>
      </c>
    </row>
    <row r="500" spans="1:9" ht="21.95" customHeight="1" x14ac:dyDescent="0.25">
      <c r="A500" s="54"/>
      <c r="B500" s="133" t="s">
        <v>534</v>
      </c>
      <c r="C500" s="58" t="s">
        <v>177</v>
      </c>
      <c r="D500" s="54" t="s">
        <v>105</v>
      </c>
      <c r="E500" s="54">
        <v>36</v>
      </c>
      <c r="F500" s="54" t="s">
        <v>226</v>
      </c>
      <c r="G500" s="68">
        <f>VLOOKUP(B500,'[1]DUNG CU'!$B$3:$E$266,4,0)</f>
        <v>500000</v>
      </c>
      <c r="H500" s="68">
        <f t="shared" ref="H500:H507" si="30">G500/(E500*26)</f>
        <v>534.18803418803418</v>
      </c>
      <c r="I500" s="70">
        <f t="shared" si="28"/>
        <v>25.106837606837608</v>
      </c>
    </row>
    <row r="501" spans="1:9" ht="33" customHeight="1" x14ac:dyDescent="0.25">
      <c r="A501" s="54"/>
      <c r="B501" s="133" t="s">
        <v>535</v>
      </c>
      <c r="C501" s="58" t="s">
        <v>179</v>
      </c>
      <c r="D501" s="54" t="s">
        <v>105</v>
      </c>
      <c r="E501" s="54">
        <v>36</v>
      </c>
      <c r="F501" s="54" t="s">
        <v>226</v>
      </c>
      <c r="G501" s="68">
        <f>VLOOKUP(B501,'[1]DUNG CU'!$B$3:$E$266,4,0)</f>
        <v>250000</v>
      </c>
      <c r="H501" s="68">
        <f t="shared" si="30"/>
        <v>267.09401709401709</v>
      </c>
      <c r="I501" s="70">
        <f t="shared" si="28"/>
        <v>12.553418803418804</v>
      </c>
    </row>
    <row r="502" spans="1:9" ht="21.95" customHeight="1" x14ac:dyDescent="0.25">
      <c r="A502" s="54"/>
      <c r="B502" s="133" t="s">
        <v>536</v>
      </c>
      <c r="C502" s="58" t="s">
        <v>180</v>
      </c>
      <c r="D502" s="54" t="s">
        <v>105</v>
      </c>
      <c r="E502" s="54">
        <v>60</v>
      </c>
      <c r="F502" s="54" t="s">
        <v>181</v>
      </c>
      <c r="G502" s="68">
        <f>VLOOKUP(B502,'[1]DUNG CU'!$B$3:$E$266,4,0)</f>
        <v>3000000</v>
      </c>
      <c r="H502" s="68">
        <f t="shared" si="30"/>
        <v>1923.0769230769231</v>
      </c>
      <c r="I502" s="70">
        <f t="shared" si="28"/>
        <v>3.8461538461538463</v>
      </c>
    </row>
    <row r="503" spans="1:9" ht="21.95" customHeight="1" x14ac:dyDescent="0.25">
      <c r="A503" s="54"/>
      <c r="B503" s="133" t="s">
        <v>537</v>
      </c>
      <c r="C503" s="58" t="s">
        <v>182</v>
      </c>
      <c r="D503" s="54" t="s">
        <v>105</v>
      </c>
      <c r="E503" s="54">
        <v>36</v>
      </c>
      <c r="F503" s="54" t="s">
        <v>227</v>
      </c>
      <c r="G503" s="68">
        <f>VLOOKUP(B503,'[1]DUNG CU'!$B$3:$E$266,4,0)</f>
        <v>1500000</v>
      </c>
      <c r="H503" s="68">
        <f t="shared" si="30"/>
        <v>1602.5641025641025</v>
      </c>
      <c r="I503" s="70">
        <f t="shared" si="28"/>
        <v>28.846153846153843</v>
      </c>
    </row>
    <row r="504" spans="1:9" ht="21.95" customHeight="1" x14ac:dyDescent="0.25">
      <c r="A504" s="54"/>
      <c r="B504" s="133" t="s">
        <v>538</v>
      </c>
      <c r="C504" s="58" t="s">
        <v>184</v>
      </c>
      <c r="D504" s="54" t="s">
        <v>108</v>
      </c>
      <c r="E504" s="54">
        <v>24</v>
      </c>
      <c r="F504" s="54" t="s">
        <v>139</v>
      </c>
      <c r="G504" s="68">
        <f>VLOOKUP(B504,'[1]DUNG CU'!$B$3:$E$266,4,0)</f>
        <v>40000</v>
      </c>
      <c r="H504" s="68">
        <f t="shared" si="30"/>
        <v>64.102564102564102</v>
      </c>
      <c r="I504" s="70">
        <f t="shared" si="28"/>
        <v>17.948717948717949</v>
      </c>
    </row>
    <row r="505" spans="1:9" ht="21.95" customHeight="1" x14ac:dyDescent="0.25">
      <c r="A505" s="54"/>
      <c r="B505" s="133" t="s">
        <v>539</v>
      </c>
      <c r="C505" s="58" t="s">
        <v>185</v>
      </c>
      <c r="D505" s="54" t="s">
        <v>105</v>
      </c>
      <c r="E505" s="54">
        <v>72</v>
      </c>
      <c r="F505" s="54" t="s">
        <v>106</v>
      </c>
      <c r="G505" s="68">
        <f>VLOOKUP(B505,'[1]DUNG CU'!$B$3:$E$266,4,0)</f>
        <v>3800000</v>
      </c>
      <c r="H505" s="68">
        <f t="shared" si="30"/>
        <v>2029.91452991453</v>
      </c>
      <c r="I505" s="70">
        <f t="shared" si="28"/>
        <v>162.39316239316241</v>
      </c>
    </row>
    <row r="506" spans="1:9" ht="21.95" customHeight="1" x14ac:dyDescent="0.25">
      <c r="A506" s="54"/>
      <c r="B506" s="133" t="s">
        <v>540</v>
      </c>
      <c r="C506" s="58" t="s">
        <v>187</v>
      </c>
      <c r="D506" s="54" t="s">
        <v>105</v>
      </c>
      <c r="E506" s="54">
        <v>72</v>
      </c>
      <c r="F506" s="54" t="s">
        <v>50</v>
      </c>
      <c r="G506" s="68">
        <f>VLOOKUP(B506,'[1]DUNG CU'!$B$3:$E$266,4,0)</f>
        <v>2850000</v>
      </c>
      <c r="H506" s="68">
        <f t="shared" si="30"/>
        <v>1522.4358974358975</v>
      </c>
      <c r="I506" s="70">
        <f t="shared" si="28"/>
        <v>304.4871794871795</v>
      </c>
    </row>
    <row r="507" spans="1:9" ht="21.95" customHeight="1" x14ac:dyDescent="0.25">
      <c r="A507" s="54"/>
      <c r="B507" s="133" t="s">
        <v>541</v>
      </c>
      <c r="C507" s="58" t="s">
        <v>188</v>
      </c>
      <c r="D507" s="54" t="s">
        <v>105</v>
      </c>
      <c r="E507" s="54">
        <v>72</v>
      </c>
      <c r="F507" s="54" t="s">
        <v>139</v>
      </c>
      <c r="G507" s="68">
        <f>VLOOKUP(B507,'[1]DUNG CU'!$B$3:$E$266,4,0)</f>
        <v>80000</v>
      </c>
      <c r="H507" s="68">
        <f t="shared" si="30"/>
        <v>42.735042735042732</v>
      </c>
      <c r="I507" s="70">
        <f t="shared" si="28"/>
        <v>11.965811965811966</v>
      </c>
    </row>
    <row r="508" spans="1:9" ht="21.95" customHeight="1" x14ac:dyDescent="0.25">
      <c r="A508" s="54"/>
      <c r="B508" s="133" t="s">
        <v>542</v>
      </c>
      <c r="C508" s="58" t="s">
        <v>189</v>
      </c>
      <c r="D508" s="54" t="s">
        <v>190</v>
      </c>
      <c r="E508" s="54"/>
      <c r="F508" s="54" t="s">
        <v>228</v>
      </c>
      <c r="G508" s="68">
        <f>VLOOKUP(B508,'[1]DUNG CU'!$B$3:$E$266,4,0)</f>
        <v>1755</v>
      </c>
      <c r="H508" s="68"/>
      <c r="I508" s="70">
        <f>F508*G508</f>
        <v>717.79499999999996</v>
      </c>
    </row>
    <row r="509" spans="1:9" ht="21.95" customHeight="1" x14ac:dyDescent="0.25">
      <c r="A509" s="60"/>
      <c r="B509" s="134"/>
      <c r="C509" s="164" t="s">
        <v>652</v>
      </c>
      <c r="D509" s="165"/>
      <c r="E509" s="165"/>
      <c r="F509" s="166">
        <v>0.1</v>
      </c>
      <c r="G509" s="73"/>
      <c r="H509" s="73"/>
      <c r="I509" s="75">
        <f>SUM(I499:I508)*F509</f>
        <v>129.26347435897438</v>
      </c>
    </row>
    <row r="510" spans="1:9" ht="21.95" customHeight="1" x14ac:dyDescent="0.25">
      <c r="A510" s="51">
        <v>2</v>
      </c>
      <c r="B510" s="297" t="s">
        <v>165</v>
      </c>
      <c r="C510" s="298"/>
      <c r="D510" s="298"/>
      <c r="E510" s="298"/>
      <c r="F510" s="299"/>
      <c r="G510" s="17"/>
      <c r="H510" s="17"/>
      <c r="I510" s="27"/>
    </row>
    <row r="511" spans="1:9" ht="21.95" customHeight="1" x14ac:dyDescent="0.25">
      <c r="A511" s="51" t="s">
        <v>721</v>
      </c>
      <c r="B511" s="110" t="s">
        <v>95</v>
      </c>
      <c r="C511" s="110" t="s">
        <v>706</v>
      </c>
      <c r="D511" s="25"/>
      <c r="E511" s="313"/>
      <c r="F511" s="313"/>
      <c r="G511" s="17"/>
      <c r="H511" s="17"/>
      <c r="I511" s="32">
        <f>SUM(I512:I522)</f>
        <v>929.09464529914521</v>
      </c>
    </row>
    <row r="512" spans="1:9" ht="21.95" customHeight="1" x14ac:dyDescent="0.25">
      <c r="A512" s="62"/>
      <c r="B512" s="132" t="s">
        <v>533</v>
      </c>
      <c r="C512" s="63" t="s">
        <v>175</v>
      </c>
      <c r="D512" s="62" t="s">
        <v>105</v>
      </c>
      <c r="E512" s="62">
        <v>12</v>
      </c>
      <c r="F512" s="62" t="s">
        <v>106</v>
      </c>
      <c r="G512" s="64">
        <f>VLOOKUP(B512,'[1]DUNG CU'!$B$3:$E$266,4,0)</f>
        <v>30000</v>
      </c>
      <c r="H512" s="64">
        <f>G512/(E512*26)</f>
        <v>96.15384615384616</v>
      </c>
      <c r="I512" s="66">
        <f t="shared" si="28"/>
        <v>7.6923076923076934</v>
      </c>
    </row>
    <row r="513" spans="1:9" ht="21.95" customHeight="1" x14ac:dyDescent="0.25">
      <c r="A513" s="54"/>
      <c r="B513" s="133" t="s">
        <v>534</v>
      </c>
      <c r="C513" s="58" t="s">
        <v>177</v>
      </c>
      <c r="D513" s="54" t="s">
        <v>105</v>
      </c>
      <c r="E513" s="54">
        <v>36</v>
      </c>
      <c r="F513" s="54" t="s">
        <v>245</v>
      </c>
      <c r="G513" s="68">
        <f>VLOOKUP(B513,'[1]DUNG CU'!$B$3:$E$266,4,0)</f>
        <v>500000</v>
      </c>
      <c r="H513" s="68">
        <f t="shared" ref="H513:H520" si="31">G513/(E513*26)</f>
        <v>534.18803418803418</v>
      </c>
      <c r="I513" s="70">
        <f t="shared" si="28"/>
        <v>14.423076923076923</v>
      </c>
    </row>
    <row r="514" spans="1:9" ht="29.25" customHeight="1" x14ac:dyDescent="0.25">
      <c r="A514" s="54"/>
      <c r="B514" s="133" t="s">
        <v>535</v>
      </c>
      <c r="C514" s="58" t="s">
        <v>179</v>
      </c>
      <c r="D514" s="54" t="s">
        <v>105</v>
      </c>
      <c r="E514" s="54">
        <v>36</v>
      </c>
      <c r="F514" s="54" t="s">
        <v>245</v>
      </c>
      <c r="G514" s="68">
        <f>VLOOKUP(B514,'[1]DUNG CU'!$B$3:$E$266,4,0)</f>
        <v>250000</v>
      </c>
      <c r="H514" s="68">
        <f t="shared" si="31"/>
        <v>267.09401709401709</v>
      </c>
      <c r="I514" s="70">
        <f t="shared" si="28"/>
        <v>7.2115384615384617</v>
      </c>
    </row>
    <row r="515" spans="1:9" ht="21.95" customHeight="1" x14ac:dyDescent="0.25">
      <c r="A515" s="54"/>
      <c r="B515" s="133" t="s">
        <v>536</v>
      </c>
      <c r="C515" s="58" t="s">
        <v>180</v>
      </c>
      <c r="D515" s="54" t="s">
        <v>105</v>
      </c>
      <c r="E515" s="54">
        <v>60</v>
      </c>
      <c r="F515" s="54" t="s">
        <v>246</v>
      </c>
      <c r="G515" s="68">
        <f>VLOOKUP(B515,'[1]DUNG CU'!$B$3:$E$266,4,0)</f>
        <v>3000000</v>
      </c>
      <c r="H515" s="68">
        <f t="shared" si="31"/>
        <v>1923.0769230769231</v>
      </c>
      <c r="I515" s="70">
        <f t="shared" si="28"/>
        <v>1.9230769230769231</v>
      </c>
    </row>
    <row r="516" spans="1:9" ht="21.95" customHeight="1" x14ac:dyDescent="0.25">
      <c r="A516" s="60"/>
      <c r="B516" s="134" t="s">
        <v>537</v>
      </c>
      <c r="C516" s="61" t="s">
        <v>182</v>
      </c>
      <c r="D516" s="60" t="s">
        <v>105</v>
      </c>
      <c r="E516" s="60">
        <v>36</v>
      </c>
      <c r="F516" s="60" t="s">
        <v>128</v>
      </c>
      <c r="G516" s="73">
        <f>VLOOKUP(B516,'[1]DUNG CU'!$B$3:$E$266,4,0)</f>
        <v>1500000</v>
      </c>
      <c r="H516" s="73">
        <f t="shared" si="31"/>
        <v>1602.5641025641025</v>
      </c>
      <c r="I516" s="75">
        <f t="shared" si="28"/>
        <v>16.025641025641026</v>
      </c>
    </row>
    <row r="517" spans="1:9" ht="21.95" customHeight="1" x14ac:dyDescent="0.25">
      <c r="A517" s="95"/>
      <c r="B517" s="174" t="s">
        <v>538</v>
      </c>
      <c r="C517" s="175" t="s">
        <v>184</v>
      </c>
      <c r="D517" s="95" t="s">
        <v>108</v>
      </c>
      <c r="E517" s="95">
        <v>24</v>
      </c>
      <c r="F517" s="95" t="s">
        <v>236</v>
      </c>
      <c r="G517" s="176">
        <f>VLOOKUP(B517,'[1]DUNG CU'!$B$3:$E$266,4,0)</f>
        <v>40000</v>
      </c>
      <c r="H517" s="176">
        <f t="shared" si="31"/>
        <v>64.102564102564102</v>
      </c>
      <c r="I517" s="177">
        <f t="shared" si="28"/>
        <v>7.6923076923076916</v>
      </c>
    </row>
    <row r="518" spans="1:9" ht="21.95" customHeight="1" x14ac:dyDescent="0.25">
      <c r="A518" s="54"/>
      <c r="B518" s="133" t="s">
        <v>539</v>
      </c>
      <c r="C518" s="58" t="s">
        <v>185</v>
      </c>
      <c r="D518" s="54" t="s">
        <v>105</v>
      </c>
      <c r="E518" s="54">
        <v>72</v>
      </c>
      <c r="F518" s="54" t="s">
        <v>106</v>
      </c>
      <c r="G518" s="68">
        <f>VLOOKUP(B518,'[1]DUNG CU'!$B$3:$E$266,4,0)</f>
        <v>3800000</v>
      </c>
      <c r="H518" s="68">
        <f t="shared" si="31"/>
        <v>2029.91452991453</v>
      </c>
      <c r="I518" s="70">
        <f t="shared" si="28"/>
        <v>162.39316239316241</v>
      </c>
    </row>
    <row r="519" spans="1:9" ht="21.95" customHeight="1" x14ac:dyDescent="0.25">
      <c r="A519" s="54"/>
      <c r="B519" s="133" t="s">
        <v>540</v>
      </c>
      <c r="C519" s="58" t="s">
        <v>187</v>
      </c>
      <c r="D519" s="54" t="s">
        <v>105</v>
      </c>
      <c r="E519" s="54">
        <v>72</v>
      </c>
      <c r="F519" s="54" t="s">
        <v>50</v>
      </c>
      <c r="G519" s="68">
        <f>VLOOKUP(B519,'[1]DUNG CU'!$B$3:$E$266,4,0)</f>
        <v>2850000</v>
      </c>
      <c r="H519" s="68">
        <f t="shared" si="31"/>
        <v>1522.4358974358975</v>
      </c>
      <c r="I519" s="70">
        <f t="shared" si="28"/>
        <v>304.4871794871795</v>
      </c>
    </row>
    <row r="520" spans="1:9" ht="21.95" customHeight="1" x14ac:dyDescent="0.25">
      <c r="A520" s="54"/>
      <c r="B520" s="133" t="s">
        <v>541</v>
      </c>
      <c r="C520" s="58" t="s">
        <v>188</v>
      </c>
      <c r="D520" s="54" t="s">
        <v>105</v>
      </c>
      <c r="E520" s="54">
        <v>72</v>
      </c>
      <c r="F520" s="54" t="s">
        <v>236</v>
      </c>
      <c r="G520" s="68">
        <f>VLOOKUP(B520,'[1]DUNG CU'!$B$3:$E$266,4,0)</f>
        <v>80000</v>
      </c>
      <c r="H520" s="68">
        <f t="shared" si="31"/>
        <v>42.735042735042732</v>
      </c>
      <c r="I520" s="70">
        <f t="shared" si="28"/>
        <v>5.1282051282051277</v>
      </c>
    </row>
    <row r="521" spans="1:9" ht="21.95" customHeight="1" x14ac:dyDescent="0.25">
      <c r="A521" s="54"/>
      <c r="B521" s="133" t="s">
        <v>542</v>
      </c>
      <c r="C521" s="58" t="s">
        <v>189</v>
      </c>
      <c r="D521" s="54" t="s">
        <v>190</v>
      </c>
      <c r="E521" s="54"/>
      <c r="F521" s="54" t="s">
        <v>247</v>
      </c>
      <c r="G521" s="68">
        <f>VLOOKUP(B521,'[1]DUNG CU'!$B$3:$E$266,4,0)</f>
        <v>1755</v>
      </c>
      <c r="H521" s="68"/>
      <c r="I521" s="70">
        <f>F521*G521</f>
        <v>317.65499999999997</v>
      </c>
    </row>
    <row r="522" spans="1:9" ht="21.95" customHeight="1" x14ac:dyDescent="0.25">
      <c r="A522" s="60"/>
      <c r="B522" s="134"/>
      <c r="C522" s="164" t="s">
        <v>652</v>
      </c>
      <c r="D522" s="165"/>
      <c r="E522" s="165"/>
      <c r="F522" s="166">
        <v>0.1</v>
      </c>
      <c r="G522" s="73"/>
      <c r="H522" s="73"/>
      <c r="I522" s="75">
        <f>SUM(I512:I521)*F522</f>
        <v>84.46314957264957</v>
      </c>
    </row>
    <row r="523" spans="1:9" ht="21.95" customHeight="1" x14ac:dyDescent="0.25">
      <c r="A523" s="51" t="s">
        <v>722</v>
      </c>
      <c r="B523" s="110" t="s">
        <v>96</v>
      </c>
      <c r="C523" s="110" t="s">
        <v>497</v>
      </c>
      <c r="D523" s="25"/>
      <c r="E523" s="311"/>
      <c r="F523" s="311"/>
      <c r="G523" s="17"/>
      <c r="H523" s="17"/>
      <c r="I523" s="32">
        <f>SUM(I524:I534)</f>
        <v>929.09464529914521</v>
      </c>
    </row>
    <row r="524" spans="1:9" ht="21.95" customHeight="1" x14ac:dyDescent="0.25">
      <c r="A524" s="87"/>
      <c r="B524" s="132" t="s">
        <v>533</v>
      </c>
      <c r="C524" s="63" t="s">
        <v>175</v>
      </c>
      <c r="D524" s="62" t="s">
        <v>105</v>
      </c>
      <c r="E524" s="62">
        <v>12</v>
      </c>
      <c r="F524" s="62" t="s">
        <v>106</v>
      </c>
      <c r="G524" s="64">
        <f>VLOOKUP(B524,'[1]DUNG CU'!$B$3:$E$266,4,0)</f>
        <v>30000</v>
      </c>
      <c r="H524" s="64">
        <f>G524/(E524*26)</f>
        <v>96.15384615384616</v>
      </c>
      <c r="I524" s="66">
        <f t="shared" si="28"/>
        <v>7.6923076923076934</v>
      </c>
    </row>
    <row r="525" spans="1:9" ht="21.95" customHeight="1" x14ac:dyDescent="0.25">
      <c r="A525" s="88"/>
      <c r="B525" s="133" t="s">
        <v>534</v>
      </c>
      <c r="C525" s="58" t="s">
        <v>177</v>
      </c>
      <c r="D525" s="54" t="s">
        <v>105</v>
      </c>
      <c r="E525" s="54">
        <v>36</v>
      </c>
      <c r="F525" s="54" t="s">
        <v>245</v>
      </c>
      <c r="G525" s="68">
        <f>VLOOKUP(B525,'[1]DUNG CU'!$B$3:$E$266,4,0)</f>
        <v>500000</v>
      </c>
      <c r="H525" s="68">
        <f t="shared" ref="H525:H532" si="32">G525/(E525*26)</f>
        <v>534.18803418803418</v>
      </c>
      <c r="I525" s="70">
        <f t="shared" si="28"/>
        <v>14.423076923076923</v>
      </c>
    </row>
    <row r="526" spans="1:9" ht="34.5" customHeight="1" x14ac:dyDescent="0.25">
      <c r="A526" s="88"/>
      <c r="B526" s="133" t="s">
        <v>535</v>
      </c>
      <c r="C526" s="58" t="s">
        <v>179</v>
      </c>
      <c r="D526" s="54" t="s">
        <v>105</v>
      </c>
      <c r="E526" s="54">
        <v>36</v>
      </c>
      <c r="F526" s="54" t="s">
        <v>245</v>
      </c>
      <c r="G526" s="68">
        <f>VLOOKUP(B526,'[1]DUNG CU'!$B$3:$E$266,4,0)</f>
        <v>250000</v>
      </c>
      <c r="H526" s="68">
        <f t="shared" si="32"/>
        <v>267.09401709401709</v>
      </c>
      <c r="I526" s="70">
        <f t="shared" si="28"/>
        <v>7.2115384615384617</v>
      </c>
    </row>
    <row r="527" spans="1:9" ht="21.95" customHeight="1" x14ac:dyDescent="0.25">
      <c r="A527" s="88"/>
      <c r="B527" s="133" t="s">
        <v>536</v>
      </c>
      <c r="C527" s="58" t="s">
        <v>180</v>
      </c>
      <c r="D527" s="54" t="s">
        <v>105</v>
      </c>
      <c r="E527" s="54">
        <v>60</v>
      </c>
      <c r="F527" s="54" t="s">
        <v>246</v>
      </c>
      <c r="G527" s="68">
        <f>VLOOKUP(B527,'[1]DUNG CU'!$B$3:$E$266,4,0)</f>
        <v>3000000</v>
      </c>
      <c r="H527" s="68">
        <f t="shared" si="32"/>
        <v>1923.0769230769231</v>
      </c>
      <c r="I527" s="70">
        <f t="shared" si="28"/>
        <v>1.9230769230769231</v>
      </c>
    </row>
    <row r="528" spans="1:9" ht="21.95" customHeight="1" x14ac:dyDescent="0.25">
      <c r="A528" s="88"/>
      <c r="B528" s="133" t="s">
        <v>537</v>
      </c>
      <c r="C528" s="58" t="s">
        <v>182</v>
      </c>
      <c r="D528" s="54" t="s">
        <v>105</v>
      </c>
      <c r="E528" s="54">
        <v>36</v>
      </c>
      <c r="F528" s="54" t="s">
        <v>128</v>
      </c>
      <c r="G528" s="68">
        <f>VLOOKUP(B528,'[1]DUNG CU'!$B$3:$E$266,4,0)</f>
        <v>1500000</v>
      </c>
      <c r="H528" s="68">
        <f t="shared" si="32"/>
        <v>1602.5641025641025</v>
      </c>
      <c r="I528" s="70">
        <f t="shared" si="28"/>
        <v>16.025641025641026</v>
      </c>
    </row>
    <row r="529" spans="1:9" ht="21.95" customHeight="1" x14ac:dyDescent="0.25">
      <c r="A529" s="88"/>
      <c r="B529" s="133" t="s">
        <v>538</v>
      </c>
      <c r="C529" s="58" t="s">
        <v>184</v>
      </c>
      <c r="D529" s="54" t="s">
        <v>108</v>
      </c>
      <c r="E529" s="54">
        <v>24</v>
      </c>
      <c r="F529" s="54" t="s">
        <v>236</v>
      </c>
      <c r="G529" s="68">
        <f>VLOOKUP(B529,'[1]DUNG CU'!$B$3:$E$266,4,0)</f>
        <v>40000</v>
      </c>
      <c r="H529" s="68">
        <f t="shared" si="32"/>
        <v>64.102564102564102</v>
      </c>
      <c r="I529" s="70">
        <f t="shared" si="28"/>
        <v>7.6923076923076916</v>
      </c>
    </row>
    <row r="530" spans="1:9" ht="21.95" customHeight="1" x14ac:dyDescent="0.25">
      <c r="A530" s="88"/>
      <c r="B530" s="133" t="s">
        <v>539</v>
      </c>
      <c r="C530" s="58" t="s">
        <v>185</v>
      </c>
      <c r="D530" s="54" t="s">
        <v>105</v>
      </c>
      <c r="E530" s="54">
        <v>72</v>
      </c>
      <c r="F530" s="54" t="s">
        <v>106</v>
      </c>
      <c r="G530" s="68">
        <f>VLOOKUP(B530,'[1]DUNG CU'!$B$3:$E$266,4,0)</f>
        <v>3800000</v>
      </c>
      <c r="H530" s="68">
        <f t="shared" si="32"/>
        <v>2029.91452991453</v>
      </c>
      <c r="I530" s="70">
        <f t="shared" si="28"/>
        <v>162.39316239316241</v>
      </c>
    </row>
    <row r="531" spans="1:9" ht="21.95" customHeight="1" x14ac:dyDescent="0.25">
      <c r="A531" s="88"/>
      <c r="B531" s="133" t="s">
        <v>540</v>
      </c>
      <c r="C531" s="58" t="s">
        <v>187</v>
      </c>
      <c r="D531" s="54" t="s">
        <v>105</v>
      </c>
      <c r="E531" s="54">
        <v>72</v>
      </c>
      <c r="F531" s="54" t="s">
        <v>50</v>
      </c>
      <c r="G531" s="68">
        <f>VLOOKUP(B531,'[1]DUNG CU'!$B$3:$E$266,4,0)</f>
        <v>2850000</v>
      </c>
      <c r="H531" s="68">
        <f t="shared" si="32"/>
        <v>1522.4358974358975</v>
      </c>
      <c r="I531" s="70">
        <f t="shared" si="28"/>
        <v>304.4871794871795</v>
      </c>
    </row>
    <row r="532" spans="1:9" ht="21.95" customHeight="1" x14ac:dyDescent="0.25">
      <c r="A532" s="88"/>
      <c r="B532" s="133" t="s">
        <v>541</v>
      </c>
      <c r="C532" s="58" t="s">
        <v>188</v>
      </c>
      <c r="D532" s="54" t="s">
        <v>105</v>
      </c>
      <c r="E532" s="54">
        <v>72</v>
      </c>
      <c r="F532" s="54" t="s">
        <v>236</v>
      </c>
      <c r="G532" s="68">
        <f>VLOOKUP(B532,'[1]DUNG CU'!$B$3:$E$266,4,0)</f>
        <v>80000</v>
      </c>
      <c r="H532" s="68">
        <f t="shared" si="32"/>
        <v>42.735042735042732</v>
      </c>
      <c r="I532" s="70">
        <f t="shared" si="28"/>
        <v>5.1282051282051277</v>
      </c>
    </row>
    <row r="533" spans="1:9" ht="21.95" customHeight="1" x14ac:dyDescent="0.25">
      <c r="A533" s="88"/>
      <c r="B533" s="133" t="s">
        <v>542</v>
      </c>
      <c r="C533" s="58" t="s">
        <v>189</v>
      </c>
      <c r="D533" s="54" t="s">
        <v>190</v>
      </c>
      <c r="E533" s="54"/>
      <c r="F533" s="54" t="s">
        <v>247</v>
      </c>
      <c r="G533" s="68">
        <f>VLOOKUP(B533,'[1]DUNG CU'!$B$3:$E$266,4,0)</f>
        <v>1755</v>
      </c>
      <c r="H533" s="68"/>
      <c r="I533" s="70">
        <f>F533*G533</f>
        <v>317.65499999999997</v>
      </c>
    </row>
    <row r="534" spans="1:9" ht="21.95" customHeight="1" x14ac:dyDescent="0.25">
      <c r="A534" s="91"/>
      <c r="B534" s="134"/>
      <c r="C534" s="164" t="s">
        <v>652</v>
      </c>
      <c r="D534" s="165"/>
      <c r="E534" s="165"/>
      <c r="F534" s="166">
        <v>0.1</v>
      </c>
      <c r="G534" s="73"/>
      <c r="H534" s="73"/>
      <c r="I534" s="75">
        <f>SUM(I524:I533)*F534</f>
        <v>84.46314957264957</v>
      </c>
    </row>
    <row r="535" spans="1:9" ht="21.95" customHeight="1" x14ac:dyDescent="0.25">
      <c r="A535" s="51" t="s">
        <v>723</v>
      </c>
      <c r="B535" s="110" t="s">
        <v>97</v>
      </c>
      <c r="C535" s="110" t="s">
        <v>709</v>
      </c>
      <c r="D535" s="25"/>
      <c r="E535" s="311"/>
      <c r="F535" s="311"/>
      <c r="G535" s="17"/>
      <c r="H535" s="17"/>
      <c r="I535" s="32">
        <f>SUM(I536:I546)</f>
        <v>929.09464529914521</v>
      </c>
    </row>
    <row r="536" spans="1:9" ht="21.95" customHeight="1" x14ac:dyDescent="0.25">
      <c r="A536" s="87"/>
      <c r="B536" s="132" t="s">
        <v>533</v>
      </c>
      <c r="C536" s="63" t="s">
        <v>175</v>
      </c>
      <c r="D536" s="62" t="s">
        <v>105</v>
      </c>
      <c r="E536" s="62">
        <v>12</v>
      </c>
      <c r="F536" s="62" t="s">
        <v>106</v>
      </c>
      <c r="G536" s="64">
        <f>VLOOKUP(B536,'[1]DUNG CU'!$B$3:$E$266,4,0)</f>
        <v>30000</v>
      </c>
      <c r="H536" s="64">
        <f>G536/(E536*26)</f>
        <v>96.15384615384616</v>
      </c>
      <c r="I536" s="66">
        <f t="shared" si="28"/>
        <v>7.6923076923076934</v>
      </c>
    </row>
    <row r="537" spans="1:9" ht="21.95" customHeight="1" x14ac:dyDescent="0.25">
      <c r="A537" s="88"/>
      <c r="B537" s="133" t="s">
        <v>534</v>
      </c>
      <c r="C537" s="58" t="s">
        <v>177</v>
      </c>
      <c r="D537" s="54" t="s">
        <v>105</v>
      </c>
      <c r="E537" s="54">
        <v>36</v>
      </c>
      <c r="F537" s="54" t="s">
        <v>245</v>
      </c>
      <c r="G537" s="68">
        <f>VLOOKUP(B537,'[1]DUNG CU'!$B$3:$E$266,4,0)</f>
        <v>500000</v>
      </c>
      <c r="H537" s="68">
        <f t="shared" ref="H537:H544" si="33">G537/(E537*26)</f>
        <v>534.18803418803418</v>
      </c>
      <c r="I537" s="70">
        <f t="shared" si="28"/>
        <v>14.423076923076923</v>
      </c>
    </row>
    <row r="538" spans="1:9" ht="27" customHeight="1" x14ac:dyDescent="0.25">
      <c r="A538" s="88"/>
      <c r="B538" s="133" t="s">
        <v>535</v>
      </c>
      <c r="C538" s="58" t="s">
        <v>179</v>
      </c>
      <c r="D538" s="54" t="s">
        <v>105</v>
      </c>
      <c r="E538" s="54">
        <v>36</v>
      </c>
      <c r="F538" s="54" t="s">
        <v>245</v>
      </c>
      <c r="G538" s="68">
        <f>VLOOKUP(B538,'[1]DUNG CU'!$B$3:$E$266,4,0)</f>
        <v>250000</v>
      </c>
      <c r="H538" s="68">
        <f t="shared" si="33"/>
        <v>267.09401709401709</v>
      </c>
      <c r="I538" s="70">
        <f t="shared" si="28"/>
        <v>7.2115384615384617</v>
      </c>
    </row>
    <row r="539" spans="1:9" ht="21.95" customHeight="1" x14ac:dyDescent="0.25">
      <c r="A539" s="88"/>
      <c r="B539" s="133" t="s">
        <v>536</v>
      </c>
      <c r="C539" s="58" t="s">
        <v>180</v>
      </c>
      <c r="D539" s="54" t="s">
        <v>105</v>
      </c>
      <c r="E539" s="54">
        <v>60</v>
      </c>
      <c r="F539" s="54" t="s">
        <v>246</v>
      </c>
      <c r="G539" s="68">
        <f>VLOOKUP(B539,'[1]DUNG CU'!$B$3:$E$266,4,0)</f>
        <v>3000000</v>
      </c>
      <c r="H539" s="68">
        <f t="shared" si="33"/>
        <v>1923.0769230769231</v>
      </c>
      <c r="I539" s="70">
        <f t="shared" si="28"/>
        <v>1.9230769230769231</v>
      </c>
    </row>
    <row r="540" spans="1:9" ht="21.95" customHeight="1" x14ac:dyDescent="0.25">
      <c r="A540" s="88"/>
      <c r="B540" s="133" t="s">
        <v>537</v>
      </c>
      <c r="C540" s="58" t="s">
        <v>182</v>
      </c>
      <c r="D540" s="54" t="s">
        <v>105</v>
      </c>
      <c r="E540" s="54">
        <v>36</v>
      </c>
      <c r="F540" s="54" t="s">
        <v>128</v>
      </c>
      <c r="G540" s="68">
        <f>VLOOKUP(B540,'[1]DUNG CU'!$B$3:$E$266,4,0)</f>
        <v>1500000</v>
      </c>
      <c r="H540" s="68">
        <f t="shared" si="33"/>
        <v>1602.5641025641025</v>
      </c>
      <c r="I540" s="70">
        <f t="shared" si="28"/>
        <v>16.025641025641026</v>
      </c>
    </row>
    <row r="541" spans="1:9" ht="21.95" customHeight="1" x14ac:dyDescent="0.25">
      <c r="A541" s="88"/>
      <c r="B541" s="133" t="s">
        <v>538</v>
      </c>
      <c r="C541" s="58" t="s">
        <v>184</v>
      </c>
      <c r="D541" s="54" t="s">
        <v>108</v>
      </c>
      <c r="E541" s="54">
        <v>24</v>
      </c>
      <c r="F541" s="54" t="s">
        <v>236</v>
      </c>
      <c r="G541" s="68">
        <f>VLOOKUP(B541,'[1]DUNG CU'!$B$3:$E$266,4,0)</f>
        <v>40000</v>
      </c>
      <c r="H541" s="68">
        <f t="shared" si="33"/>
        <v>64.102564102564102</v>
      </c>
      <c r="I541" s="70">
        <f t="shared" si="28"/>
        <v>7.6923076923076916</v>
      </c>
    </row>
    <row r="542" spans="1:9" ht="21.95" customHeight="1" x14ac:dyDescent="0.25">
      <c r="A542" s="91"/>
      <c r="B542" s="134" t="s">
        <v>539</v>
      </c>
      <c r="C542" s="61" t="s">
        <v>185</v>
      </c>
      <c r="D542" s="60" t="s">
        <v>105</v>
      </c>
      <c r="E542" s="60">
        <v>72</v>
      </c>
      <c r="F542" s="60" t="s">
        <v>106</v>
      </c>
      <c r="G542" s="73">
        <f>VLOOKUP(B542,'[1]DUNG CU'!$B$3:$E$266,4,0)</f>
        <v>3800000</v>
      </c>
      <c r="H542" s="73">
        <f t="shared" si="33"/>
        <v>2029.91452991453</v>
      </c>
      <c r="I542" s="75">
        <f t="shared" si="28"/>
        <v>162.39316239316241</v>
      </c>
    </row>
    <row r="543" spans="1:9" ht="21.95" customHeight="1" x14ac:dyDescent="0.25">
      <c r="A543" s="100"/>
      <c r="B543" s="174" t="s">
        <v>540</v>
      </c>
      <c r="C543" s="175" t="s">
        <v>187</v>
      </c>
      <c r="D543" s="95" t="s">
        <v>105</v>
      </c>
      <c r="E543" s="95">
        <v>72</v>
      </c>
      <c r="F543" s="95" t="s">
        <v>50</v>
      </c>
      <c r="G543" s="176">
        <f>VLOOKUP(B543,'[1]DUNG CU'!$B$3:$E$266,4,0)</f>
        <v>2850000</v>
      </c>
      <c r="H543" s="176">
        <f t="shared" si="33"/>
        <v>1522.4358974358975</v>
      </c>
      <c r="I543" s="177">
        <f t="shared" si="28"/>
        <v>304.4871794871795</v>
      </c>
    </row>
    <row r="544" spans="1:9" ht="21.95" customHeight="1" x14ac:dyDescent="0.25">
      <c r="A544" s="88"/>
      <c r="B544" s="133" t="s">
        <v>541</v>
      </c>
      <c r="C544" s="58" t="s">
        <v>188</v>
      </c>
      <c r="D544" s="54" t="s">
        <v>105</v>
      </c>
      <c r="E544" s="54">
        <v>72</v>
      </c>
      <c r="F544" s="54" t="s">
        <v>236</v>
      </c>
      <c r="G544" s="68">
        <f>VLOOKUP(B544,'[1]DUNG CU'!$B$3:$E$266,4,0)</f>
        <v>80000</v>
      </c>
      <c r="H544" s="68">
        <f t="shared" si="33"/>
        <v>42.735042735042732</v>
      </c>
      <c r="I544" s="70">
        <f t="shared" si="28"/>
        <v>5.1282051282051277</v>
      </c>
    </row>
    <row r="545" spans="1:9" ht="21.95" customHeight="1" x14ac:dyDescent="0.25">
      <c r="A545" s="88"/>
      <c r="B545" s="133" t="s">
        <v>542</v>
      </c>
      <c r="C545" s="58" t="s">
        <v>189</v>
      </c>
      <c r="D545" s="54" t="s">
        <v>190</v>
      </c>
      <c r="E545" s="54"/>
      <c r="F545" s="54" t="s">
        <v>247</v>
      </c>
      <c r="G545" s="68">
        <f>VLOOKUP(B545,'[1]DUNG CU'!$B$3:$E$266,4,0)</f>
        <v>1755</v>
      </c>
      <c r="H545" s="68"/>
      <c r="I545" s="70">
        <f>F545*G545</f>
        <v>317.65499999999997</v>
      </c>
    </row>
    <row r="546" spans="1:9" ht="21.95" customHeight="1" x14ac:dyDescent="0.25">
      <c r="A546" s="91"/>
      <c r="B546" s="134"/>
      <c r="C546" s="164" t="s">
        <v>652</v>
      </c>
      <c r="D546" s="165"/>
      <c r="E546" s="165"/>
      <c r="F546" s="166">
        <v>0.1</v>
      </c>
      <c r="G546" s="73"/>
      <c r="H546" s="73"/>
      <c r="I546" s="75">
        <f>SUM(I536:I545)*F546</f>
        <v>84.46314957264957</v>
      </c>
    </row>
    <row r="547" spans="1:9" ht="21.95" customHeight="1" x14ac:dyDescent="0.25">
      <c r="A547" s="51" t="s">
        <v>724</v>
      </c>
      <c r="B547" s="51" t="s">
        <v>98</v>
      </c>
      <c r="C547" s="315" t="s">
        <v>168</v>
      </c>
      <c r="D547" s="316"/>
      <c r="E547" s="316"/>
      <c r="F547" s="317"/>
      <c r="G547" s="17"/>
      <c r="H547" s="17"/>
      <c r="I547" s="32">
        <f>SUM(I548:I558)</f>
        <v>1421.8982179487182</v>
      </c>
    </row>
    <row r="548" spans="1:9" ht="21.95" customHeight="1" x14ac:dyDescent="0.25">
      <c r="A548" s="62"/>
      <c r="B548" s="132" t="s">
        <v>533</v>
      </c>
      <c r="C548" s="63" t="s">
        <v>175</v>
      </c>
      <c r="D548" s="62" t="s">
        <v>105</v>
      </c>
      <c r="E548" s="62">
        <v>12</v>
      </c>
      <c r="F548" s="62" t="s">
        <v>106</v>
      </c>
      <c r="G548" s="64">
        <f>VLOOKUP(B548,'[1]DUNG CU'!$B$3:$E$266,4,0)</f>
        <v>30000</v>
      </c>
      <c r="H548" s="64">
        <f>G548/(E548*26)</f>
        <v>96.15384615384616</v>
      </c>
      <c r="I548" s="66">
        <f t="shared" ref="I548:I569" si="34">H548*F548</f>
        <v>7.6923076923076934</v>
      </c>
    </row>
    <row r="549" spans="1:9" ht="21.95" customHeight="1" x14ac:dyDescent="0.25">
      <c r="A549" s="54"/>
      <c r="B549" s="133" t="s">
        <v>534</v>
      </c>
      <c r="C549" s="58" t="s">
        <v>177</v>
      </c>
      <c r="D549" s="54" t="s">
        <v>105</v>
      </c>
      <c r="E549" s="54">
        <v>36</v>
      </c>
      <c r="F549" s="54" t="s">
        <v>226</v>
      </c>
      <c r="G549" s="68">
        <f>VLOOKUP(B549,'[1]DUNG CU'!$B$3:$E$266,4,0)</f>
        <v>500000</v>
      </c>
      <c r="H549" s="68">
        <f t="shared" ref="H549:H556" si="35">G549/(E549*26)</f>
        <v>534.18803418803418</v>
      </c>
      <c r="I549" s="70">
        <f t="shared" si="34"/>
        <v>25.106837606837608</v>
      </c>
    </row>
    <row r="550" spans="1:9" ht="33" customHeight="1" x14ac:dyDescent="0.25">
      <c r="A550" s="54"/>
      <c r="B550" s="133" t="s">
        <v>535</v>
      </c>
      <c r="C550" s="58" t="s">
        <v>179</v>
      </c>
      <c r="D550" s="54" t="s">
        <v>105</v>
      </c>
      <c r="E550" s="54">
        <v>36</v>
      </c>
      <c r="F550" s="54" t="s">
        <v>226</v>
      </c>
      <c r="G550" s="68">
        <f>VLOOKUP(B550,'[1]DUNG CU'!$B$3:$E$266,4,0)</f>
        <v>250000</v>
      </c>
      <c r="H550" s="68">
        <f t="shared" si="35"/>
        <v>267.09401709401709</v>
      </c>
      <c r="I550" s="70">
        <f t="shared" si="34"/>
        <v>12.553418803418804</v>
      </c>
    </row>
    <row r="551" spans="1:9" ht="21.95" customHeight="1" x14ac:dyDescent="0.25">
      <c r="A551" s="54"/>
      <c r="B551" s="133" t="s">
        <v>536</v>
      </c>
      <c r="C551" s="58" t="s">
        <v>180</v>
      </c>
      <c r="D551" s="54" t="s">
        <v>105</v>
      </c>
      <c r="E551" s="54">
        <v>60</v>
      </c>
      <c r="F551" s="54" t="s">
        <v>181</v>
      </c>
      <c r="G551" s="68">
        <f>VLOOKUP(B551,'[1]DUNG CU'!$B$3:$E$266,4,0)</f>
        <v>3000000</v>
      </c>
      <c r="H551" s="68">
        <f t="shared" si="35"/>
        <v>1923.0769230769231</v>
      </c>
      <c r="I551" s="70">
        <f t="shared" si="34"/>
        <v>3.8461538461538463</v>
      </c>
    </row>
    <row r="552" spans="1:9" ht="21.95" customHeight="1" x14ac:dyDescent="0.25">
      <c r="A552" s="54"/>
      <c r="B552" s="133" t="s">
        <v>537</v>
      </c>
      <c r="C552" s="58" t="s">
        <v>182</v>
      </c>
      <c r="D552" s="54" t="s">
        <v>105</v>
      </c>
      <c r="E552" s="54">
        <v>36</v>
      </c>
      <c r="F552" s="54" t="s">
        <v>227</v>
      </c>
      <c r="G552" s="68">
        <f>VLOOKUP(B552,'[1]DUNG CU'!$B$3:$E$266,4,0)</f>
        <v>1500000</v>
      </c>
      <c r="H552" s="68">
        <f t="shared" si="35"/>
        <v>1602.5641025641025</v>
      </c>
      <c r="I552" s="70">
        <f t="shared" si="34"/>
        <v>28.846153846153843</v>
      </c>
    </row>
    <row r="553" spans="1:9" ht="21.95" customHeight="1" x14ac:dyDescent="0.25">
      <c r="A553" s="54"/>
      <c r="B553" s="133" t="s">
        <v>538</v>
      </c>
      <c r="C553" s="58" t="s">
        <v>184</v>
      </c>
      <c r="D553" s="54" t="s">
        <v>108</v>
      </c>
      <c r="E553" s="54">
        <v>24</v>
      </c>
      <c r="F553" s="54" t="s">
        <v>139</v>
      </c>
      <c r="G553" s="68">
        <f>VLOOKUP(B553,'[1]DUNG CU'!$B$3:$E$266,4,0)</f>
        <v>40000</v>
      </c>
      <c r="H553" s="68">
        <f t="shared" si="35"/>
        <v>64.102564102564102</v>
      </c>
      <c r="I553" s="70">
        <f t="shared" si="34"/>
        <v>17.948717948717949</v>
      </c>
    </row>
    <row r="554" spans="1:9" ht="21.95" customHeight="1" x14ac:dyDescent="0.25">
      <c r="A554" s="54"/>
      <c r="B554" s="133" t="s">
        <v>539</v>
      </c>
      <c r="C554" s="58" t="s">
        <v>185</v>
      </c>
      <c r="D554" s="54" t="s">
        <v>105</v>
      </c>
      <c r="E554" s="54">
        <v>72</v>
      </c>
      <c r="F554" s="54" t="s">
        <v>106</v>
      </c>
      <c r="G554" s="68">
        <f>VLOOKUP(B554,'[1]DUNG CU'!$B$3:$E$266,4,0)</f>
        <v>3800000</v>
      </c>
      <c r="H554" s="68">
        <f t="shared" si="35"/>
        <v>2029.91452991453</v>
      </c>
      <c r="I554" s="70">
        <f t="shared" si="34"/>
        <v>162.39316239316241</v>
      </c>
    </row>
    <row r="555" spans="1:9" ht="21.95" customHeight="1" x14ac:dyDescent="0.25">
      <c r="A555" s="54"/>
      <c r="B555" s="133" t="s">
        <v>540</v>
      </c>
      <c r="C555" s="58" t="s">
        <v>187</v>
      </c>
      <c r="D555" s="54" t="s">
        <v>248</v>
      </c>
      <c r="E555" s="54">
        <v>72</v>
      </c>
      <c r="F555" s="54" t="s">
        <v>50</v>
      </c>
      <c r="G555" s="68">
        <f>VLOOKUP(B555,'[1]DUNG CU'!$B$3:$E$266,4,0)</f>
        <v>2850000</v>
      </c>
      <c r="H555" s="68">
        <f t="shared" si="35"/>
        <v>1522.4358974358975</v>
      </c>
      <c r="I555" s="70">
        <f t="shared" si="34"/>
        <v>304.4871794871795</v>
      </c>
    </row>
    <row r="556" spans="1:9" ht="21.95" customHeight="1" x14ac:dyDescent="0.25">
      <c r="A556" s="54"/>
      <c r="B556" s="133" t="s">
        <v>541</v>
      </c>
      <c r="C556" s="58" t="s">
        <v>188</v>
      </c>
      <c r="D556" s="54" t="s">
        <v>105</v>
      </c>
      <c r="E556" s="54">
        <v>72</v>
      </c>
      <c r="F556" s="54" t="s">
        <v>139</v>
      </c>
      <c r="G556" s="68">
        <f>VLOOKUP(B556,'[1]DUNG CU'!$B$3:$E$266,4,0)</f>
        <v>80000</v>
      </c>
      <c r="H556" s="68">
        <f t="shared" si="35"/>
        <v>42.735042735042732</v>
      </c>
      <c r="I556" s="70">
        <f t="shared" si="34"/>
        <v>11.965811965811966</v>
      </c>
    </row>
    <row r="557" spans="1:9" ht="21.95" customHeight="1" x14ac:dyDescent="0.25">
      <c r="A557" s="54"/>
      <c r="B557" s="133" t="s">
        <v>542</v>
      </c>
      <c r="C557" s="58" t="s">
        <v>189</v>
      </c>
      <c r="D557" s="54" t="s">
        <v>190</v>
      </c>
      <c r="E557" s="54"/>
      <c r="F557" s="54" t="s">
        <v>228</v>
      </c>
      <c r="G557" s="68">
        <f>VLOOKUP(B557,'[1]DUNG CU'!$B$3:$E$266,4,0)</f>
        <v>1755</v>
      </c>
      <c r="H557" s="68"/>
      <c r="I557" s="70">
        <f>F557*G557</f>
        <v>717.79499999999996</v>
      </c>
    </row>
    <row r="558" spans="1:9" ht="21.95" customHeight="1" x14ac:dyDescent="0.25">
      <c r="A558" s="60"/>
      <c r="B558" s="134"/>
      <c r="C558" s="164" t="s">
        <v>652</v>
      </c>
      <c r="D558" s="165"/>
      <c r="E558" s="165"/>
      <c r="F558" s="166">
        <v>0.1</v>
      </c>
      <c r="G558" s="73"/>
      <c r="H558" s="73"/>
      <c r="I558" s="75">
        <f>SUM(I548:I557)*F558</f>
        <v>129.26347435897438</v>
      </c>
    </row>
    <row r="559" spans="1:9" ht="21.95" customHeight="1" x14ac:dyDescent="0.25">
      <c r="A559" s="86" t="s">
        <v>641</v>
      </c>
      <c r="B559" s="321" t="s">
        <v>726</v>
      </c>
      <c r="C559" s="322"/>
      <c r="D559" s="323"/>
      <c r="E559" s="167"/>
      <c r="F559" s="168"/>
      <c r="G559" s="139"/>
      <c r="H559" s="139"/>
      <c r="I559" s="140"/>
    </row>
    <row r="560" spans="1:9" ht="21.95" customHeight="1" x14ac:dyDescent="0.25">
      <c r="A560" s="24"/>
      <c r="B560" s="110" t="s">
        <v>101</v>
      </c>
      <c r="C560" s="311" t="s">
        <v>91</v>
      </c>
      <c r="D560" s="311"/>
      <c r="E560" s="25"/>
      <c r="F560" s="25"/>
      <c r="G560" s="17"/>
      <c r="H560" s="17"/>
      <c r="I560" s="32">
        <f>SUM(I561:I571)</f>
        <v>1421.8982179487182</v>
      </c>
    </row>
    <row r="561" spans="1:9" ht="21.95" customHeight="1" x14ac:dyDescent="0.25">
      <c r="A561" s="62"/>
      <c r="B561" s="132" t="s">
        <v>533</v>
      </c>
      <c r="C561" s="63" t="s">
        <v>175</v>
      </c>
      <c r="D561" s="62" t="s">
        <v>105</v>
      </c>
      <c r="E561" s="62">
        <v>12</v>
      </c>
      <c r="F561" s="62" t="s">
        <v>106</v>
      </c>
      <c r="G561" s="64">
        <f>VLOOKUP(B561,'[1]DUNG CU'!$B$3:$E$266,4,0)</f>
        <v>30000</v>
      </c>
      <c r="H561" s="64">
        <f>G561/(E561*26)</f>
        <v>96.15384615384616</v>
      </c>
      <c r="I561" s="66">
        <f t="shared" si="34"/>
        <v>7.6923076923076934</v>
      </c>
    </row>
    <row r="562" spans="1:9" ht="21.95" customHeight="1" x14ac:dyDescent="0.25">
      <c r="A562" s="54"/>
      <c r="B562" s="133" t="s">
        <v>534</v>
      </c>
      <c r="C562" s="58" t="s">
        <v>177</v>
      </c>
      <c r="D562" s="54" t="s">
        <v>105</v>
      </c>
      <c r="E562" s="54">
        <v>36</v>
      </c>
      <c r="F562" s="54" t="s">
        <v>226</v>
      </c>
      <c r="G562" s="68">
        <f>VLOOKUP(B562,'[1]DUNG CU'!$B$3:$E$266,4,0)</f>
        <v>500000</v>
      </c>
      <c r="H562" s="68">
        <f t="shared" ref="H562:H569" si="36">G562/(E562*26)</f>
        <v>534.18803418803418</v>
      </c>
      <c r="I562" s="70">
        <f t="shared" si="34"/>
        <v>25.106837606837608</v>
      </c>
    </row>
    <row r="563" spans="1:9" ht="31.5" customHeight="1" x14ac:dyDescent="0.25">
      <c r="A563" s="54"/>
      <c r="B563" s="133" t="s">
        <v>535</v>
      </c>
      <c r="C563" s="58" t="s">
        <v>179</v>
      </c>
      <c r="D563" s="54" t="s">
        <v>105</v>
      </c>
      <c r="E563" s="54">
        <v>36</v>
      </c>
      <c r="F563" s="54" t="s">
        <v>226</v>
      </c>
      <c r="G563" s="68">
        <f>VLOOKUP(B563,'[1]DUNG CU'!$B$3:$E$266,4,0)</f>
        <v>250000</v>
      </c>
      <c r="H563" s="68">
        <f t="shared" si="36"/>
        <v>267.09401709401709</v>
      </c>
      <c r="I563" s="70">
        <f t="shared" si="34"/>
        <v>12.553418803418804</v>
      </c>
    </row>
    <row r="564" spans="1:9" ht="21.95" customHeight="1" x14ac:dyDescent="0.25">
      <c r="A564" s="54"/>
      <c r="B564" s="133" t="s">
        <v>536</v>
      </c>
      <c r="C564" s="58" t="s">
        <v>180</v>
      </c>
      <c r="D564" s="54" t="s">
        <v>105</v>
      </c>
      <c r="E564" s="54">
        <v>60</v>
      </c>
      <c r="F564" s="54" t="s">
        <v>181</v>
      </c>
      <c r="G564" s="68">
        <f>VLOOKUP(B564,'[1]DUNG CU'!$B$3:$E$266,4,0)</f>
        <v>3000000</v>
      </c>
      <c r="H564" s="68">
        <f t="shared" si="36"/>
        <v>1923.0769230769231</v>
      </c>
      <c r="I564" s="70">
        <f t="shared" si="34"/>
        <v>3.8461538461538463</v>
      </c>
    </row>
    <row r="565" spans="1:9" ht="21.95" customHeight="1" x14ac:dyDescent="0.25">
      <c r="A565" s="54"/>
      <c r="B565" s="133" t="s">
        <v>537</v>
      </c>
      <c r="C565" s="58" t="s">
        <v>182</v>
      </c>
      <c r="D565" s="54" t="s">
        <v>105</v>
      </c>
      <c r="E565" s="54">
        <v>36</v>
      </c>
      <c r="F565" s="54" t="s">
        <v>227</v>
      </c>
      <c r="G565" s="68">
        <f>VLOOKUP(B565,'[1]DUNG CU'!$B$3:$E$266,4,0)</f>
        <v>1500000</v>
      </c>
      <c r="H565" s="68">
        <f t="shared" si="36"/>
        <v>1602.5641025641025</v>
      </c>
      <c r="I565" s="70">
        <f t="shared" si="34"/>
        <v>28.846153846153843</v>
      </c>
    </row>
    <row r="566" spans="1:9" ht="21.95" customHeight="1" x14ac:dyDescent="0.25">
      <c r="A566" s="54"/>
      <c r="B566" s="133" t="s">
        <v>538</v>
      </c>
      <c r="C566" s="58" t="s">
        <v>184</v>
      </c>
      <c r="D566" s="54" t="s">
        <v>108</v>
      </c>
      <c r="E566" s="54">
        <v>24</v>
      </c>
      <c r="F566" s="54" t="s">
        <v>139</v>
      </c>
      <c r="G566" s="68">
        <f>VLOOKUP(B566,'[1]DUNG CU'!$B$3:$E$266,4,0)</f>
        <v>40000</v>
      </c>
      <c r="H566" s="68">
        <f t="shared" si="36"/>
        <v>64.102564102564102</v>
      </c>
      <c r="I566" s="70">
        <f t="shared" si="34"/>
        <v>17.948717948717949</v>
      </c>
    </row>
    <row r="567" spans="1:9" ht="21.95" customHeight="1" x14ac:dyDescent="0.25">
      <c r="A567" s="54"/>
      <c r="B567" s="133" t="s">
        <v>539</v>
      </c>
      <c r="C567" s="58" t="s">
        <v>249</v>
      </c>
      <c r="D567" s="54" t="s">
        <v>105</v>
      </c>
      <c r="E567" s="54">
        <v>72</v>
      </c>
      <c r="F567" s="54" t="s">
        <v>106</v>
      </c>
      <c r="G567" s="68">
        <f>VLOOKUP(B567,'[1]DUNG CU'!$B$3:$E$266,4,0)</f>
        <v>3800000</v>
      </c>
      <c r="H567" s="68">
        <f t="shared" si="36"/>
        <v>2029.91452991453</v>
      </c>
      <c r="I567" s="70">
        <f t="shared" si="34"/>
        <v>162.39316239316241</v>
      </c>
    </row>
    <row r="568" spans="1:9" ht="21.95" customHeight="1" x14ac:dyDescent="0.25">
      <c r="A568" s="54"/>
      <c r="B568" s="133" t="s">
        <v>540</v>
      </c>
      <c r="C568" s="58" t="s">
        <v>187</v>
      </c>
      <c r="D568" s="54" t="s">
        <v>105</v>
      </c>
      <c r="E568" s="54">
        <v>72</v>
      </c>
      <c r="F568" s="54" t="s">
        <v>50</v>
      </c>
      <c r="G568" s="68">
        <f>VLOOKUP(B568,'[1]DUNG CU'!$B$3:$E$266,4,0)</f>
        <v>2850000</v>
      </c>
      <c r="H568" s="68">
        <f t="shared" si="36"/>
        <v>1522.4358974358975</v>
      </c>
      <c r="I568" s="70">
        <f t="shared" si="34"/>
        <v>304.4871794871795</v>
      </c>
    </row>
    <row r="569" spans="1:9" ht="21.95" customHeight="1" x14ac:dyDescent="0.25">
      <c r="A569" s="54"/>
      <c r="B569" s="133" t="s">
        <v>541</v>
      </c>
      <c r="C569" s="58" t="s">
        <v>188</v>
      </c>
      <c r="D569" s="54" t="s">
        <v>105</v>
      </c>
      <c r="E569" s="54">
        <v>72</v>
      </c>
      <c r="F569" s="54" t="s">
        <v>139</v>
      </c>
      <c r="G569" s="68">
        <f>VLOOKUP(B569,'[1]DUNG CU'!$B$3:$E$266,4,0)</f>
        <v>80000</v>
      </c>
      <c r="H569" s="68">
        <f t="shared" si="36"/>
        <v>42.735042735042732</v>
      </c>
      <c r="I569" s="70">
        <f t="shared" si="34"/>
        <v>11.965811965811966</v>
      </c>
    </row>
    <row r="570" spans="1:9" ht="21.95" customHeight="1" x14ac:dyDescent="0.25">
      <c r="A570" s="54"/>
      <c r="B570" s="133" t="s">
        <v>542</v>
      </c>
      <c r="C570" s="58" t="s">
        <v>189</v>
      </c>
      <c r="D570" s="54" t="s">
        <v>190</v>
      </c>
      <c r="E570" s="54"/>
      <c r="F570" s="54" t="s">
        <v>228</v>
      </c>
      <c r="G570" s="68">
        <f>VLOOKUP(B570,'[1]DUNG CU'!$B$3:$E$266,4,0)</f>
        <v>1755</v>
      </c>
      <c r="H570" s="68"/>
      <c r="I570" s="70">
        <f>F570*G570</f>
        <v>717.79499999999996</v>
      </c>
    </row>
    <row r="571" spans="1:9" ht="21.95" customHeight="1" x14ac:dyDescent="0.25">
      <c r="A571" s="142"/>
      <c r="B571" s="142"/>
      <c r="C571" s="164" t="s">
        <v>652</v>
      </c>
      <c r="D571" s="165"/>
      <c r="E571" s="165"/>
      <c r="F571" s="166">
        <v>0.1</v>
      </c>
      <c r="G571" s="73"/>
      <c r="H571" s="142"/>
      <c r="I571" s="143">
        <f>SUM(I561:I570)*F571</f>
        <v>129.26347435897438</v>
      </c>
    </row>
  </sheetData>
  <mergeCells count="32">
    <mergeCell ref="A1:I1"/>
    <mergeCell ref="E280:F280"/>
    <mergeCell ref="E306:F306"/>
    <mergeCell ref="E332:F332"/>
    <mergeCell ref="E358:F358"/>
    <mergeCell ref="C134:F134"/>
    <mergeCell ref="C189:F189"/>
    <mergeCell ref="B4:C4"/>
    <mergeCell ref="C254:D254"/>
    <mergeCell ref="E254:F254"/>
    <mergeCell ref="C23:F23"/>
    <mergeCell ref="E52:F52"/>
    <mergeCell ref="E70:F70"/>
    <mergeCell ref="C88:D88"/>
    <mergeCell ref="E88:F88"/>
    <mergeCell ref="C106:F106"/>
    <mergeCell ref="H2:I2"/>
    <mergeCell ref="C560:D560"/>
    <mergeCell ref="E511:F511"/>
    <mergeCell ref="E523:F523"/>
    <mergeCell ref="E535:F535"/>
    <mergeCell ref="E406:F406"/>
    <mergeCell ref="E428:F428"/>
    <mergeCell ref="E450:F450"/>
    <mergeCell ref="C474:F474"/>
    <mergeCell ref="E486:F486"/>
    <mergeCell ref="B472:C472"/>
    <mergeCell ref="B473:C473"/>
    <mergeCell ref="B559:D559"/>
    <mergeCell ref="C498:F498"/>
    <mergeCell ref="B510:F510"/>
    <mergeCell ref="C547:F547"/>
  </mergeCells>
  <pageMargins left="1" right="0.6" top="0.9" bottom="0.8" header="0.55000000000000004" footer="0.55000000000000004"/>
  <pageSetup paperSize="9" firstPageNumber="47" orientation="portrait" useFirstPageNumber="1" r:id="rId1"/>
  <headerFooter>
    <oddHeader>&amp;L&amp;"Times New Roman,Regular"&amp;12Đơn giá quan trắc và phân tích các thông sô môi trường không khí ngoài trời, tiếng ồn, độ rung</oddHeader>
    <oddFooter>&amp;L&amp;"Times New Roman,Regular"&amp;12Trung tâm Quan trắc Tài nguyên và Môi trường Hà Tĩnh&amp;R&amp;"Times New Roman,Regular"Trang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view="pageLayout" zoomScaleNormal="100" workbookViewId="0">
      <selection activeCell="G4" sqref="G4"/>
    </sheetView>
  </sheetViews>
  <sheetFormatPr defaultRowHeight="15" x14ac:dyDescent="0.25"/>
  <cols>
    <col min="1" max="1" width="4" style="10" customWidth="1"/>
    <col min="2" max="2" width="8.7109375" style="9" customWidth="1"/>
    <col min="3" max="3" width="16.28515625" style="9" customWidth="1"/>
    <col min="4" max="4" width="6.5703125" style="9" customWidth="1"/>
    <col min="5" max="5" width="6.28515625" style="9" customWidth="1"/>
    <col min="6" max="6" width="6.42578125" style="9" customWidth="1"/>
    <col min="7" max="7" width="13.7109375" style="9" customWidth="1"/>
    <col min="8" max="8" width="6.5703125" style="9" customWidth="1"/>
    <col min="9" max="9" width="7.42578125" style="9" customWidth="1"/>
    <col min="10" max="10" width="9.85546875" style="15" customWidth="1"/>
    <col min="11" max="11" width="8.5703125" style="15" customWidth="1"/>
  </cols>
  <sheetData>
    <row r="1" spans="1:11" ht="23.25" customHeight="1" x14ac:dyDescent="0.25">
      <c r="A1" s="310" t="s">
        <v>804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</row>
    <row r="2" spans="1:11" ht="19.5" customHeight="1" x14ac:dyDescent="0.25">
      <c r="A2" s="324" t="s">
        <v>780</v>
      </c>
      <c r="B2" s="324"/>
      <c r="C2" s="324"/>
      <c r="D2" s="324"/>
      <c r="E2" s="324"/>
      <c r="F2" s="324"/>
      <c r="G2" s="244"/>
      <c r="H2" s="244"/>
      <c r="I2" s="244"/>
      <c r="J2" s="244"/>
      <c r="K2" s="123"/>
    </row>
    <row r="3" spans="1:11" ht="18" customHeight="1" x14ac:dyDescent="0.25">
      <c r="A3" s="8"/>
      <c r="B3" s="34"/>
      <c r="C3" s="34"/>
      <c r="D3" s="34"/>
      <c r="E3" s="34"/>
      <c r="F3" s="34"/>
      <c r="G3" s="34"/>
      <c r="H3" s="34"/>
      <c r="I3" s="34"/>
      <c r="J3" s="307" t="s">
        <v>771</v>
      </c>
      <c r="K3" s="307"/>
    </row>
    <row r="4" spans="1:11" ht="63" customHeight="1" x14ac:dyDescent="0.25">
      <c r="A4" s="28" t="s">
        <v>116</v>
      </c>
      <c r="B4" s="28" t="s">
        <v>3</v>
      </c>
      <c r="C4" s="28" t="s">
        <v>250</v>
      </c>
      <c r="D4" s="28" t="s">
        <v>118</v>
      </c>
      <c r="E4" s="28" t="s">
        <v>251</v>
      </c>
      <c r="F4" s="28" t="s">
        <v>120</v>
      </c>
      <c r="G4" s="50" t="s">
        <v>88</v>
      </c>
      <c r="H4" s="107" t="s">
        <v>604</v>
      </c>
      <c r="I4" s="107" t="s">
        <v>710</v>
      </c>
      <c r="J4" s="108" t="s">
        <v>606</v>
      </c>
      <c r="K4" s="108" t="s">
        <v>573</v>
      </c>
    </row>
    <row r="5" spans="1:11" ht="21.75" customHeight="1" x14ac:dyDescent="0.25">
      <c r="A5" s="28" t="s">
        <v>639</v>
      </c>
      <c r="B5" s="297" t="s">
        <v>2</v>
      </c>
      <c r="C5" s="299"/>
      <c r="D5" s="28"/>
      <c r="E5" s="28"/>
      <c r="F5" s="28"/>
      <c r="G5" s="50"/>
      <c r="H5" s="107"/>
      <c r="I5" s="107"/>
      <c r="J5" s="108"/>
      <c r="K5" s="108"/>
    </row>
    <row r="6" spans="1:11" ht="21.95" customHeight="1" x14ac:dyDescent="0.25">
      <c r="A6" s="51">
        <v>1</v>
      </c>
      <c r="B6" s="110" t="s">
        <v>6</v>
      </c>
      <c r="C6" s="311" t="s">
        <v>103</v>
      </c>
      <c r="D6" s="311"/>
      <c r="E6" s="311"/>
      <c r="F6" s="24"/>
      <c r="G6" s="124"/>
      <c r="H6" s="44"/>
      <c r="I6" s="44"/>
      <c r="J6" s="17"/>
      <c r="K6" s="109">
        <f>SUM(K7:K9)</f>
        <v>1184.7359999999999</v>
      </c>
    </row>
    <row r="7" spans="1:11" ht="33" customHeight="1" x14ac:dyDescent="0.25">
      <c r="A7" s="62"/>
      <c r="B7" s="112" t="s">
        <v>485</v>
      </c>
      <c r="C7" s="63" t="s">
        <v>252</v>
      </c>
      <c r="D7" s="62" t="s">
        <v>108</v>
      </c>
      <c r="E7" s="62" t="s">
        <v>253</v>
      </c>
      <c r="F7" s="62" t="s">
        <v>106</v>
      </c>
      <c r="G7" s="64">
        <f>VLOOKUP(B7,'[1]Thiet bi'!$B$3:$E$154,4,0)</f>
        <v>16923000</v>
      </c>
      <c r="H7" s="56">
        <f>VLOOKUP(B7,'[1]Thiet bi'!$B$3:$F$154,5,0)</f>
        <v>10</v>
      </c>
      <c r="I7" s="56">
        <v>250</v>
      </c>
      <c r="J7" s="64">
        <f>G7/(H7*I7)</f>
        <v>6769.2</v>
      </c>
      <c r="K7" s="64">
        <f>J7*F7</f>
        <v>541.53599999999994</v>
      </c>
    </row>
    <row r="8" spans="1:11" ht="33" customHeight="1" x14ac:dyDescent="0.25">
      <c r="A8" s="54"/>
      <c r="B8" s="113" t="s">
        <v>486</v>
      </c>
      <c r="C8" s="58" t="s">
        <v>254</v>
      </c>
      <c r="D8" s="54" t="s">
        <v>105</v>
      </c>
      <c r="E8" s="54" t="s">
        <v>255</v>
      </c>
      <c r="F8" s="54" t="s">
        <v>106</v>
      </c>
      <c r="G8" s="68">
        <f>VLOOKUP(B8,'[1]Thiet bi'!$B$3:$E$154,4,0)</f>
        <v>800000</v>
      </c>
      <c r="H8" s="57">
        <f>VLOOKUP(B8,'[1]Thiet bi'!$B$3:$F$154,5,0)</f>
        <v>5</v>
      </c>
      <c r="I8" s="57">
        <v>250</v>
      </c>
      <c r="J8" s="68">
        <f t="shared" ref="J8:J71" si="0">G8/(H8*I8)</f>
        <v>640</v>
      </c>
      <c r="K8" s="68">
        <f t="shared" ref="K8:K71" si="1">J8*F8</f>
        <v>51.2</v>
      </c>
    </row>
    <row r="9" spans="1:11" ht="33" customHeight="1" x14ac:dyDescent="0.25">
      <c r="A9" s="60"/>
      <c r="B9" s="114" t="s">
        <v>487</v>
      </c>
      <c r="C9" s="61" t="s">
        <v>256</v>
      </c>
      <c r="D9" s="60" t="s">
        <v>108</v>
      </c>
      <c r="E9" s="60" t="s">
        <v>253</v>
      </c>
      <c r="F9" s="60" t="s">
        <v>224</v>
      </c>
      <c r="G9" s="73">
        <f>VLOOKUP(B9,'[1]Thiet bi'!$B$3:$E$154,4,0)</f>
        <v>18500000</v>
      </c>
      <c r="H9" s="59">
        <f>VLOOKUP(B9,'[1]Thiet bi'!$B$3:$F$154,5,0)</f>
        <v>5</v>
      </c>
      <c r="I9" s="59">
        <v>250</v>
      </c>
      <c r="J9" s="73">
        <f t="shared" si="0"/>
        <v>14800</v>
      </c>
      <c r="K9" s="73">
        <f t="shared" si="1"/>
        <v>592</v>
      </c>
    </row>
    <row r="10" spans="1:11" ht="21.95" customHeight="1" x14ac:dyDescent="0.25">
      <c r="A10" s="51">
        <v>2</v>
      </c>
      <c r="B10" s="110" t="s">
        <v>9</v>
      </c>
      <c r="C10" s="315" t="s">
        <v>115</v>
      </c>
      <c r="D10" s="316"/>
      <c r="E10" s="316"/>
      <c r="F10" s="317"/>
      <c r="G10" s="17"/>
      <c r="H10" s="44"/>
      <c r="I10" s="44"/>
      <c r="J10" s="17"/>
      <c r="K10" s="109">
        <f>SUM(K11:K13)</f>
        <v>1184.7359999999999</v>
      </c>
    </row>
    <row r="11" spans="1:11" ht="31.5" customHeight="1" x14ac:dyDescent="0.25">
      <c r="A11" s="87"/>
      <c r="B11" s="112" t="s">
        <v>485</v>
      </c>
      <c r="C11" s="63" t="s">
        <v>252</v>
      </c>
      <c r="D11" s="62" t="s">
        <v>108</v>
      </c>
      <c r="E11" s="62" t="s">
        <v>253</v>
      </c>
      <c r="F11" s="62" t="s">
        <v>106</v>
      </c>
      <c r="G11" s="64">
        <f>VLOOKUP(B11,'[1]Thiet bi'!$B$3:$E$154,4,0)</f>
        <v>16923000</v>
      </c>
      <c r="H11" s="56">
        <f>VLOOKUP(B11,'[1]Thiet bi'!$B$3:$F$154,5,0)</f>
        <v>10</v>
      </c>
      <c r="I11" s="56">
        <v>250</v>
      </c>
      <c r="J11" s="64">
        <f t="shared" si="0"/>
        <v>6769.2</v>
      </c>
      <c r="K11" s="64">
        <f t="shared" si="1"/>
        <v>541.53599999999994</v>
      </c>
    </row>
    <row r="12" spans="1:11" ht="31.5" customHeight="1" x14ac:dyDescent="0.25">
      <c r="A12" s="88"/>
      <c r="B12" s="113" t="s">
        <v>486</v>
      </c>
      <c r="C12" s="58" t="s">
        <v>254</v>
      </c>
      <c r="D12" s="54" t="s">
        <v>105</v>
      </c>
      <c r="E12" s="54" t="s">
        <v>255</v>
      </c>
      <c r="F12" s="54" t="s">
        <v>106</v>
      </c>
      <c r="G12" s="68">
        <f>VLOOKUP(B12,'[1]Thiet bi'!$B$3:$E$154,4,0)</f>
        <v>800000</v>
      </c>
      <c r="H12" s="57">
        <f>VLOOKUP(B12,'[1]Thiet bi'!$B$3:$F$154,5,0)</f>
        <v>5</v>
      </c>
      <c r="I12" s="57">
        <v>250</v>
      </c>
      <c r="J12" s="68">
        <f t="shared" si="0"/>
        <v>640</v>
      </c>
      <c r="K12" s="68">
        <f t="shared" si="1"/>
        <v>51.2</v>
      </c>
    </row>
    <row r="13" spans="1:11" ht="31.5" customHeight="1" x14ac:dyDescent="0.25">
      <c r="A13" s="91"/>
      <c r="B13" s="114" t="s">
        <v>487</v>
      </c>
      <c r="C13" s="61" t="s">
        <v>256</v>
      </c>
      <c r="D13" s="60" t="s">
        <v>108</v>
      </c>
      <c r="E13" s="60" t="s">
        <v>253</v>
      </c>
      <c r="F13" s="60" t="s">
        <v>224</v>
      </c>
      <c r="G13" s="73">
        <f>VLOOKUP(B13,'[1]Thiet bi'!$B$3:$E$154,4,0)</f>
        <v>18500000</v>
      </c>
      <c r="H13" s="59">
        <f>VLOOKUP(B13,'[1]Thiet bi'!$B$3:$F$154,5,0)</f>
        <v>5</v>
      </c>
      <c r="I13" s="59">
        <v>250</v>
      </c>
      <c r="J13" s="73">
        <f t="shared" si="0"/>
        <v>14800</v>
      </c>
      <c r="K13" s="73">
        <f t="shared" si="1"/>
        <v>592</v>
      </c>
    </row>
    <row r="14" spans="1:11" ht="21.95" customHeight="1" x14ac:dyDescent="0.25">
      <c r="A14" s="51">
        <v>3</v>
      </c>
      <c r="B14" s="110" t="s">
        <v>11</v>
      </c>
      <c r="C14" s="311" t="s">
        <v>12</v>
      </c>
      <c r="D14" s="311"/>
      <c r="E14" s="311"/>
      <c r="F14" s="24"/>
      <c r="G14" s="17"/>
      <c r="H14" s="44"/>
      <c r="I14" s="44"/>
      <c r="J14" s="17"/>
      <c r="K14" s="17">
        <f>SUM(K15:K16)</f>
        <v>1133.5360000000001</v>
      </c>
    </row>
    <row r="15" spans="1:11" ht="32.25" customHeight="1" x14ac:dyDescent="0.25">
      <c r="A15" s="62"/>
      <c r="B15" s="112" t="s">
        <v>485</v>
      </c>
      <c r="C15" s="63" t="s">
        <v>252</v>
      </c>
      <c r="D15" s="62" t="s">
        <v>108</v>
      </c>
      <c r="E15" s="62" t="s">
        <v>253</v>
      </c>
      <c r="F15" s="62" t="s">
        <v>106</v>
      </c>
      <c r="G15" s="64">
        <f>VLOOKUP(B15,'[1]Thiet bi'!$B$3:$E$154,4,0)</f>
        <v>16923000</v>
      </c>
      <c r="H15" s="56">
        <f>VLOOKUP(B15,'[1]Thiet bi'!$B$3:$F$154,5,0)</f>
        <v>10</v>
      </c>
      <c r="I15" s="56">
        <v>250</v>
      </c>
      <c r="J15" s="64">
        <f t="shared" si="0"/>
        <v>6769.2</v>
      </c>
      <c r="K15" s="64">
        <f t="shared" si="1"/>
        <v>541.53599999999994</v>
      </c>
    </row>
    <row r="16" spans="1:11" ht="32.25" customHeight="1" x14ac:dyDescent="0.25">
      <c r="A16" s="60"/>
      <c r="B16" s="114" t="s">
        <v>487</v>
      </c>
      <c r="C16" s="61" t="s">
        <v>256</v>
      </c>
      <c r="D16" s="60" t="s">
        <v>108</v>
      </c>
      <c r="E16" s="60" t="s">
        <v>253</v>
      </c>
      <c r="F16" s="60" t="s">
        <v>224</v>
      </c>
      <c r="G16" s="73">
        <f>VLOOKUP(B16,'[1]Thiet bi'!$B$3:$E$154,4,0)</f>
        <v>18500000</v>
      </c>
      <c r="H16" s="59">
        <f>VLOOKUP(B16,'[1]Thiet bi'!$B$3:$F$154,5,0)</f>
        <v>5</v>
      </c>
      <c r="I16" s="59">
        <v>250</v>
      </c>
      <c r="J16" s="73">
        <f t="shared" si="0"/>
        <v>14800</v>
      </c>
      <c r="K16" s="73">
        <f t="shared" si="1"/>
        <v>592</v>
      </c>
    </row>
    <row r="17" spans="1:11" ht="21.95" customHeight="1" x14ac:dyDescent="0.25">
      <c r="A17" s="51">
        <v>4</v>
      </c>
      <c r="B17" s="110" t="s">
        <v>13</v>
      </c>
      <c r="C17" s="110" t="s">
        <v>121</v>
      </c>
      <c r="D17" s="312"/>
      <c r="E17" s="312"/>
      <c r="F17" s="312"/>
      <c r="G17" s="17"/>
      <c r="H17" s="44"/>
      <c r="I17" s="44"/>
      <c r="J17" s="17"/>
      <c r="K17" s="109">
        <f>SUM(K18:K19)</f>
        <v>1133.5360000000001</v>
      </c>
    </row>
    <row r="18" spans="1:11" ht="34.5" customHeight="1" x14ac:dyDescent="0.25">
      <c r="A18" s="87"/>
      <c r="B18" s="112" t="s">
        <v>485</v>
      </c>
      <c r="C18" s="63" t="s">
        <v>252</v>
      </c>
      <c r="D18" s="62" t="s">
        <v>108</v>
      </c>
      <c r="E18" s="62" t="s">
        <v>253</v>
      </c>
      <c r="F18" s="62" t="s">
        <v>106</v>
      </c>
      <c r="G18" s="64">
        <f>VLOOKUP(B18,'[1]Thiet bi'!$B$3:$E$154,4,0)</f>
        <v>16923000</v>
      </c>
      <c r="H18" s="56">
        <f>VLOOKUP(B18,'[1]Thiet bi'!$B$3:$F$154,5,0)</f>
        <v>10</v>
      </c>
      <c r="I18" s="56">
        <v>250</v>
      </c>
      <c r="J18" s="64">
        <f t="shared" si="0"/>
        <v>6769.2</v>
      </c>
      <c r="K18" s="64">
        <f t="shared" si="1"/>
        <v>541.53599999999994</v>
      </c>
    </row>
    <row r="19" spans="1:11" ht="34.5" customHeight="1" x14ac:dyDescent="0.25">
      <c r="A19" s="91"/>
      <c r="B19" s="114" t="s">
        <v>487</v>
      </c>
      <c r="C19" s="61" t="s">
        <v>256</v>
      </c>
      <c r="D19" s="60" t="s">
        <v>108</v>
      </c>
      <c r="E19" s="60" t="s">
        <v>253</v>
      </c>
      <c r="F19" s="60" t="s">
        <v>224</v>
      </c>
      <c r="G19" s="73">
        <f>VLOOKUP(B19,'[1]Thiet bi'!$B$3:$E$154,4,0)</f>
        <v>18500000</v>
      </c>
      <c r="H19" s="59">
        <f>VLOOKUP(B19,'[1]Thiet bi'!$B$3:$F$154,5,0)</f>
        <v>5</v>
      </c>
      <c r="I19" s="59">
        <v>250</v>
      </c>
      <c r="J19" s="73">
        <f t="shared" si="0"/>
        <v>14800</v>
      </c>
      <c r="K19" s="73">
        <f t="shared" si="1"/>
        <v>592</v>
      </c>
    </row>
    <row r="20" spans="1:11" ht="21.95" customHeight="1" x14ac:dyDescent="0.25">
      <c r="A20" s="51">
        <v>5</v>
      </c>
      <c r="B20" s="51" t="s">
        <v>15</v>
      </c>
      <c r="C20" s="311" t="s">
        <v>16</v>
      </c>
      <c r="D20" s="311"/>
      <c r="E20" s="311"/>
      <c r="F20" s="24"/>
      <c r="G20" s="17"/>
      <c r="H20" s="44"/>
      <c r="I20" s="44"/>
      <c r="J20" s="17"/>
      <c r="K20" s="109">
        <f>SUM(K21:K22)</f>
        <v>1133.5360000000001</v>
      </c>
    </row>
    <row r="21" spans="1:11" ht="31.5" customHeight="1" x14ac:dyDescent="0.25">
      <c r="A21" s="62"/>
      <c r="B21" s="112" t="s">
        <v>485</v>
      </c>
      <c r="C21" s="63" t="s">
        <v>252</v>
      </c>
      <c r="D21" s="62" t="s">
        <v>108</v>
      </c>
      <c r="E21" s="62" t="s">
        <v>253</v>
      </c>
      <c r="F21" s="62" t="s">
        <v>106</v>
      </c>
      <c r="G21" s="64">
        <f>VLOOKUP(B21,'[1]Thiet bi'!$B$3:$E$154,4,0)</f>
        <v>16923000</v>
      </c>
      <c r="H21" s="56">
        <f>VLOOKUP(B21,'[1]Thiet bi'!$B$3:$F$154,5,0)</f>
        <v>10</v>
      </c>
      <c r="I21" s="56">
        <v>250</v>
      </c>
      <c r="J21" s="64">
        <f t="shared" si="0"/>
        <v>6769.2</v>
      </c>
      <c r="K21" s="64">
        <f t="shared" si="1"/>
        <v>541.53599999999994</v>
      </c>
    </row>
    <row r="22" spans="1:11" ht="31.5" customHeight="1" x14ac:dyDescent="0.25">
      <c r="A22" s="60"/>
      <c r="B22" s="114" t="s">
        <v>487</v>
      </c>
      <c r="C22" s="61" t="s">
        <v>256</v>
      </c>
      <c r="D22" s="60" t="s">
        <v>108</v>
      </c>
      <c r="E22" s="60" t="s">
        <v>253</v>
      </c>
      <c r="F22" s="60" t="s">
        <v>224</v>
      </c>
      <c r="G22" s="73">
        <f>VLOOKUP(B22,'[1]Thiet bi'!$B$3:$E$154,4,0)</f>
        <v>18500000</v>
      </c>
      <c r="H22" s="59">
        <f>VLOOKUP(B22,'[1]Thiet bi'!$B$3:$F$154,5,0)</f>
        <v>5</v>
      </c>
      <c r="I22" s="59">
        <v>250</v>
      </c>
      <c r="J22" s="73">
        <f t="shared" si="0"/>
        <v>14800</v>
      </c>
      <c r="K22" s="73">
        <f t="shared" si="1"/>
        <v>592</v>
      </c>
    </row>
    <row r="23" spans="1:11" ht="21.95" customHeight="1" x14ac:dyDescent="0.25">
      <c r="A23" s="51">
        <v>6</v>
      </c>
      <c r="B23" s="110" t="s">
        <v>17</v>
      </c>
      <c r="C23" s="311" t="s">
        <v>257</v>
      </c>
      <c r="D23" s="311"/>
      <c r="E23" s="311"/>
      <c r="F23" s="24"/>
      <c r="G23" s="17"/>
      <c r="H23" s="44"/>
      <c r="I23" s="44"/>
      <c r="J23" s="17"/>
      <c r="K23" s="109">
        <f>SUM(K24:K27)</f>
        <v>9859.93</v>
      </c>
    </row>
    <row r="24" spans="1:11" ht="29.25" customHeight="1" x14ac:dyDescent="0.25">
      <c r="A24" s="62"/>
      <c r="B24" s="112" t="s">
        <v>488</v>
      </c>
      <c r="C24" s="63" t="s">
        <v>258</v>
      </c>
      <c r="D24" s="62" t="s">
        <v>108</v>
      </c>
      <c r="E24" s="62">
        <v>1</v>
      </c>
      <c r="F24" s="62" t="s">
        <v>259</v>
      </c>
      <c r="G24" s="64">
        <f>VLOOKUP(B24,'[1]Thiet bi'!$B$3:$E$154,4,0)</f>
        <v>93609000</v>
      </c>
      <c r="H24" s="56">
        <f>VLOOKUP(B24,'[1]Thiet bi'!$B$3:$F$154,5,0)</f>
        <v>8</v>
      </c>
      <c r="I24" s="56">
        <v>250</v>
      </c>
      <c r="J24" s="64">
        <f t="shared" si="0"/>
        <v>46804.5</v>
      </c>
      <c r="K24" s="64">
        <f t="shared" si="1"/>
        <v>6552.630000000001</v>
      </c>
    </row>
    <row r="25" spans="1:11" ht="30.75" customHeight="1" x14ac:dyDescent="0.25">
      <c r="A25" s="54"/>
      <c r="B25" s="113" t="s">
        <v>489</v>
      </c>
      <c r="C25" s="58" t="s">
        <v>260</v>
      </c>
      <c r="D25" s="54" t="s">
        <v>108</v>
      </c>
      <c r="E25" s="54" t="s">
        <v>261</v>
      </c>
      <c r="F25" s="54" t="s">
        <v>262</v>
      </c>
      <c r="G25" s="68">
        <f>VLOOKUP(B25,'[1]Thiet bi'!$B$3:$E$154,4,0)</f>
        <v>31500000</v>
      </c>
      <c r="H25" s="57">
        <f>VLOOKUP(B25,'[1]Thiet bi'!$B$3:$F$154,5,0)</f>
        <v>5</v>
      </c>
      <c r="I25" s="57">
        <v>250</v>
      </c>
      <c r="J25" s="68">
        <f t="shared" si="0"/>
        <v>25200</v>
      </c>
      <c r="K25" s="68">
        <f t="shared" si="1"/>
        <v>504</v>
      </c>
    </row>
    <row r="26" spans="1:11" ht="30.75" customHeight="1" x14ac:dyDescent="0.25">
      <c r="A26" s="60"/>
      <c r="B26" s="114" t="s">
        <v>487</v>
      </c>
      <c r="C26" s="61" t="s">
        <v>256</v>
      </c>
      <c r="D26" s="60" t="s">
        <v>108</v>
      </c>
      <c r="E26" s="60" t="s">
        <v>253</v>
      </c>
      <c r="F26" s="60" t="s">
        <v>224</v>
      </c>
      <c r="G26" s="73">
        <f>VLOOKUP(B26,'[1]Thiet bi'!$B$3:$E$154,4,0)</f>
        <v>18500000</v>
      </c>
      <c r="H26" s="59">
        <f>VLOOKUP(B26,'[1]Thiet bi'!$B$3:$F$154,5,0)</f>
        <v>5</v>
      </c>
      <c r="I26" s="59">
        <v>250</v>
      </c>
      <c r="J26" s="73">
        <f t="shared" si="0"/>
        <v>14800</v>
      </c>
      <c r="K26" s="73">
        <f t="shared" si="1"/>
        <v>592</v>
      </c>
    </row>
    <row r="27" spans="1:11" ht="30.75" customHeight="1" x14ac:dyDescent="0.25">
      <c r="A27" s="208"/>
      <c r="B27" s="266" t="s">
        <v>588</v>
      </c>
      <c r="C27" s="267" t="s">
        <v>189</v>
      </c>
      <c r="D27" s="268" t="s">
        <v>190</v>
      </c>
      <c r="E27" s="268"/>
      <c r="F27" s="269">
        <v>1.26</v>
      </c>
      <c r="G27" s="139">
        <f>VLOOKUP(B27,'[1]Thiet bi'!$B$3:$E$154,4,0)</f>
        <v>1755</v>
      </c>
      <c r="H27" s="270"/>
      <c r="I27" s="270"/>
      <c r="J27" s="139"/>
      <c r="K27" s="139">
        <f>F27*G27</f>
        <v>2211.3000000000002</v>
      </c>
    </row>
    <row r="28" spans="1:11" ht="21.95" customHeight="1" x14ac:dyDescent="0.25">
      <c r="A28" s="51">
        <v>7</v>
      </c>
      <c r="B28" s="110" t="s">
        <v>20</v>
      </c>
      <c r="C28" s="110" t="s">
        <v>21</v>
      </c>
      <c r="D28" s="312"/>
      <c r="E28" s="312"/>
      <c r="F28" s="312"/>
      <c r="G28" s="17"/>
      <c r="H28" s="44"/>
      <c r="I28" s="44"/>
      <c r="J28" s="17"/>
      <c r="K28" s="109">
        <f>SUM(K29:K32)</f>
        <v>9859.93</v>
      </c>
    </row>
    <row r="29" spans="1:11" ht="33.75" customHeight="1" x14ac:dyDescent="0.25">
      <c r="A29" s="87"/>
      <c r="B29" s="112" t="s">
        <v>488</v>
      </c>
      <c r="C29" s="63" t="s">
        <v>258</v>
      </c>
      <c r="D29" s="62" t="s">
        <v>108</v>
      </c>
      <c r="E29" s="62">
        <v>1</v>
      </c>
      <c r="F29" s="62" t="s">
        <v>259</v>
      </c>
      <c r="G29" s="64">
        <f>VLOOKUP(B29,'[1]Thiet bi'!$B$3:$E$154,4,0)</f>
        <v>93609000</v>
      </c>
      <c r="H29" s="56">
        <f>VLOOKUP(B29,'[1]Thiet bi'!$B$3:$F$154,5,0)</f>
        <v>8</v>
      </c>
      <c r="I29" s="56">
        <v>250</v>
      </c>
      <c r="J29" s="64">
        <f t="shared" si="0"/>
        <v>46804.5</v>
      </c>
      <c r="K29" s="64">
        <f t="shared" si="1"/>
        <v>6552.630000000001</v>
      </c>
    </row>
    <row r="30" spans="1:11" ht="33.75" customHeight="1" x14ac:dyDescent="0.25">
      <c r="A30" s="88"/>
      <c r="B30" s="113" t="s">
        <v>489</v>
      </c>
      <c r="C30" s="58" t="s">
        <v>260</v>
      </c>
      <c r="D30" s="54" t="s">
        <v>108</v>
      </c>
      <c r="E30" s="54" t="s">
        <v>261</v>
      </c>
      <c r="F30" s="54" t="s">
        <v>262</v>
      </c>
      <c r="G30" s="68">
        <f>VLOOKUP(B30,'[1]Thiet bi'!$B$3:$E$154,4,0)</f>
        <v>31500000</v>
      </c>
      <c r="H30" s="57">
        <f>VLOOKUP(B30,'[1]Thiet bi'!$B$3:$F$154,5,0)</f>
        <v>5</v>
      </c>
      <c r="I30" s="57">
        <v>250</v>
      </c>
      <c r="J30" s="68">
        <f t="shared" si="0"/>
        <v>25200</v>
      </c>
      <c r="K30" s="68">
        <f t="shared" si="1"/>
        <v>504</v>
      </c>
    </row>
    <row r="31" spans="1:11" ht="33.75" customHeight="1" x14ac:dyDescent="0.25">
      <c r="A31" s="88"/>
      <c r="B31" s="113" t="s">
        <v>487</v>
      </c>
      <c r="C31" s="58" t="s">
        <v>256</v>
      </c>
      <c r="D31" s="54" t="s">
        <v>108</v>
      </c>
      <c r="E31" s="54" t="s">
        <v>253</v>
      </c>
      <c r="F31" s="54" t="s">
        <v>224</v>
      </c>
      <c r="G31" s="68">
        <f>VLOOKUP(B31,'[1]Thiet bi'!$B$3:$E$154,4,0)</f>
        <v>18500000</v>
      </c>
      <c r="H31" s="57">
        <f>VLOOKUP(B31,'[1]Thiet bi'!$B$3:$F$154,5,0)</f>
        <v>5</v>
      </c>
      <c r="I31" s="57">
        <v>250</v>
      </c>
      <c r="J31" s="68">
        <f t="shared" si="0"/>
        <v>14800</v>
      </c>
      <c r="K31" s="68">
        <f t="shared" si="1"/>
        <v>592</v>
      </c>
    </row>
    <row r="32" spans="1:11" ht="21.95" customHeight="1" x14ac:dyDescent="0.25">
      <c r="A32" s="91"/>
      <c r="B32" s="114" t="s">
        <v>588</v>
      </c>
      <c r="C32" s="61" t="s">
        <v>189</v>
      </c>
      <c r="D32" s="60" t="s">
        <v>190</v>
      </c>
      <c r="E32" s="60"/>
      <c r="F32" s="116">
        <v>1.26</v>
      </c>
      <c r="G32" s="73">
        <f>VLOOKUP(B32,'[1]Thiet bi'!$B$3:$E$154,4,0)</f>
        <v>1755</v>
      </c>
      <c r="H32" s="59"/>
      <c r="I32" s="59"/>
      <c r="J32" s="73"/>
      <c r="K32" s="73">
        <f>F32*G32</f>
        <v>2211.3000000000002</v>
      </c>
    </row>
    <row r="33" spans="1:11" ht="21.95" customHeight="1" x14ac:dyDescent="0.25">
      <c r="A33" s="51">
        <v>8</v>
      </c>
      <c r="B33" s="110" t="s">
        <v>22</v>
      </c>
      <c r="C33" s="110" t="s">
        <v>618</v>
      </c>
      <c r="D33" s="312"/>
      <c r="E33" s="312"/>
      <c r="F33" s="312"/>
      <c r="G33" s="17"/>
      <c r="H33" s="44"/>
      <c r="I33" s="44"/>
      <c r="J33" s="17"/>
      <c r="K33" s="109">
        <f>SUM(K34:K37)</f>
        <v>9859.93</v>
      </c>
    </row>
    <row r="34" spans="1:11" ht="31.5" customHeight="1" x14ac:dyDescent="0.25">
      <c r="A34" s="87"/>
      <c r="B34" s="112" t="s">
        <v>488</v>
      </c>
      <c r="C34" s="63" t="s">
        <v>258</v>
      </c>
      <c r="D34" s="62" t="s">
        <v>108</v>
      </c>
      <c r="E34" s="62">
        <v>1</v>
      </c>
      <c r="F34" s="62" t="s">
        <v>259</v>
      </c>
      <c r="G34" s="64">
        <f>VLOOKUP(B34,'[1]Thiet bi'!$B$3:$E$154,4,0)</f>
        <v>93609000</v>
      </c>
      <c r="H34" s="56">
        <f>VLOOKUP(B34,'[1]Thiet bi'!$B$3:$F$154,5,0)</f>
        <v>8</v>
      </c>
      <c r="I34" s="56">
        <v>250</v>
      </c>
      <c r="J34" s="64">
        <f t="shared" si="0"/>
        <v>46804.5</v>
      </c>
      <c r="K34" s="64">
        <f t="shared" si="1"/>
        <v>6552.630000000001</v>
      </c>
    </row>
    <row r="35" spans="1:11" ht="31.5" customHeight="1" x14ac:dyDescent="0.25">
      <c r="A35" s="88"/>
      <c r="B35" s="113" t="s">
        <v>489</v>
      </c>
      <c r="C35" s="58" t="s">
        <v>260</v>
      </c>
      <c r="D35" s="54" t="s">
        <v>108</v>
      </c>
      <c r="E35" s="54" t="s">
        <v>261</v>
      </c>
      <c r="F35" s="54" t="s">
        <v>262</v>
      </c>
      <c r="G35" s="68">
        <f>VLOOKUP(B35,'[1]Thiet bi'!$B$3:$E$154,4,0)</f>
        <v>31500000</v>
      </c>
      <c r="H35" s="57">
        <f>VLOOKUP(B35,'[1]Thiet bi'!$B$3:$F$154,5,0)</f>
        <v>5</v>
      </c>
      <c r="I35" s="57">
        <v>250</v>
      </c>
      <c r="J35" s="68">
        <f t="shared" si="0"/>
        <v>25200</v>
      </c>
      <c r="K35" s="68">
        <f t="shared" si="1"/>
        <v>504</v>
      </c>
    </row>
    <row r="36" spans="1:11" ht="31.5" customHeight="1" x14ac:dyDescent="0.25">
      <c r="A36" s="88"/>
      <c r="B36" s="113" t="s">
        <v>487</v>
      </c>
      <c r="C36" s="58" t="s">
        <v>256</v>
      </c>
      <c r="D36" s="54" t="s">
        <v>108</v>
      </c>
      <c r="E36" s="54" t="s">
        <v>253</v>
      </c>
      <c r="F36" s="54" t="s">
        <v>224</v>
      </c>
      <c r="G36" s="68">
        <f>VLOOKUP(B36,'[1]Thiet bi'!$B$3:$E$154,4,0)</f>
        <v>18500000</v>
      </c>
      <c r="H36" s="57">
        <f>VLOOKUP(B36,'[1]Thiet bi'!$B$3:$F$154,5,0)</f>
        <v>5</v>
      </c>
      <c r="I36" s="57">
        <v>250</v>
      </c>
      <c r="J36" s="68">
        <f t="shared" si="0"/>
        <v>14800</v>
      </c>
      <c r="K36" s="68">
        <f t="shared" si="1"/>
        <v>592</v>
      </c>
    </row>
    <row r="37" spans="1:11" ht="21.95" customHeight="1" x14ac:dyDescent="0.25">
      <c r="A37" s="91"/>
      <c r="B37" s="114" t="s">
        <v>588</v>
      </c>
      <c r="C37" s="61" t="s">
        <v>189</v>
      </c>
      <c r="D37" s="60" t="s">
        <v>190</v>
      </c>
      <c r="E37" s="60"/>
      <c r="F37" s="116">
        <v>1.26</v>
      </c>
      <c r="G37" s="73">
        <f>VLOOKUP(B37,'[1]Thiet bi'!$B$3:$E$154,4,0)</f>
        <v>1755</v>
      </c>
      <c r="H37" s="59"/>
      <c r="I37" s="59"/>
      <c r="J37" s="73"/>
      <c r="K37" s="73">
        <f>F37*G37</f>
        <v>2211.3000000000002</v>
      </c>
    </row>
    <row r="38" spans="1:11" ht="21.95" customHeight="1" x14ac:dyDescent="0.25">
      <c r="A38" s="51">
        <v>9</v>
      </c>
      <c r="B38" s="110" t="s">
        <v>23</v>
      </c>
      <c r="C38" s="110" t="s">
        <v>619</v>
      </c>
      <c r="D38" s="312"/>
      <c r="E38" s="312"/>
      <c r="F38" s="312"/>
      <c r="G38" s="17"/>
      <c r="H38" s="44"/>
      <c r="I38" s="44"/>
      <c r="J38" s="17"/>
      <c r="K38" s="109">
        <f>SUM(K39:K42)</f>
        <v>9859.93</v>
      </c>
    </row>
    <row r="39" spans="1:11" ht="33" customHeight="1" x14ac:dyDescent="0.25">
      <c r="A39" s="87"/>
      <c r="B39" s="112" t="s">
        <v>488</v>
      </c>
      <c r="C39" s="63" t="s">
        <v>258</v>
      </c>
      <c r="D39" s="62" t="s">
        <v>108</v>
      </c>
      <c r="E39" s="62">
        <v>1</v>
      </c>
      <c r="F39" s="62" t="s">
        <v>259</v>
      </c>
      <c r="G39" s="64">
        <f>VLOOKUP(B39,'[1]Thiet bi'!$B$3:$E$154,4,0)</f>
        <v>93609000</v>
      </c>
      <c r="H39" s="56">
        <f>VLOOKUP(B39,'[1]Thiet bi'!$B$3:$F$154,5,0)</f>
        <v>8</v>
      </c>
      <c r="I39" s="56">
        <v>250</v>
      </c>
      <c r="J39" s="64">
        <f t="shared" si="0"/>
        <v>46804.5</v>
      </c>
      <c r="K39" s="64">
        <f t="shared" si="1"/>
        <v>6552.630000000001</v>
      </c>
    </row>
    <row r="40" spans="1:11" ht="33" customHeight="1" x14ac:dyDescent="0.25">
      <c r="A40" s="88"/>
      <c r="B40" s="113" t="s">
        <v>489</v>
      </c>
      <c r="C40" s="58" t="s">
        <v>260</v>
      </c>
      <c r="D40" s="54" t="s">
        <v>108</v>
      </c>
      <c r="E40" s="54" t="s">
        <v>492</v>
      </c>
      <c r="F40" s="54" t="s">
        <v>262</v>
      </c>
      <c r="G40" s="68">
        <f>VLOOKUP(B40,'[1]Thiet bi'!$B$3:$E$154,4,0)</f>
        <v>31500000</v>
      </c>
      <c r="H40" s="57">
        <f>VLOOKUP(B40,'[1]Thiet bi'!$B$3:$F$154,5,0)</f>
        <v>5</v>
      </c>
      <c r="I40" s="57">
        <v>250</v>
      </c>
      <c r="J40" s="68">
        <f t="shared" si="0"/>
        <v>25200</v>
      </c>
      <c r="K40" s="68">
        <f t="shared" si="1"/>
        <v>504</v>
      </c>
    </row>
    <row r="41" spans="1:11" ht="33" customHeight="1" x14ac:dyDescent="0.25">
      <c r="A41" s="88"/>
      <c r="B41" s="113" t="s">
        <v>487</v>
      </c>
      <c r="C41" s="58" t="s">
        <v>256</v>
      </c>
      <c r="D41" s="54" t="s">
        <v>108</v>
      </c>
      <c r="E41" s="54" t="s">
        <v>253</v>
      </c>
      <c r="F41" s="54" t="s">
        <v>224</v>
      </c>
      <c r="G41" s="68">
        <f>VLOOKUP(B41,'[1]Thiet bi'!$B$3:$E$154,4,0)</f>
        <v>18500000</v>
      </c>
      <c r="H41" s="57">
        <f>VLOOKUP(B41,'[1]Thiet bi'!$B$3:$F$154,5,0)</f>
        <v>5</v>
      </c>
      <c r="I41" s="57">
        <v>250</v>
      </c>
      <c r="J41" s="68">
        <f t="shared" si="0"/>
        <v>14800</v>
      </c>
      <c r="K41" s="68">
        <f t="shared" si="1"/>
        <v>592</v>
      </c>
    </row>
    <row r="42" spans="1:11" ht="21.95" customHeight="1" x14ac:dyDescent="0.25">
      <c r="A42" s="91"/>
      <c r="B42" s="114" t="s">
        <v>588</v>
      </c>
      <c r="C42" s="61" t="s">
        <v>189</v>
      </c>
      <c r="D42" s="60" t="s">
        <v>190</v>
      </c>
      <c r="E42" s="60"/>
      <c r="F42" s="116">
        <v>1.26</v>
      </c>
      <c r="G42" s="73">
        <f>VLOOKUP(B42,'[1]Thiet bi'!$B$3:$E$154,4,0)</f>
        <v>1755</v>
      </c>
      <c r="H42" s="59"/>
      <c r="I42" s="59"/>
      <c r="J42" s="73"/>
      <c r="K42" s="73">
        <f>F42*G42</f>
        <v>2211.3000000000002</v>
      </c>
    </row>
    <row r="43" spans="1:11" ht="21.95" customHeight="1" x14ac:dyDescent="0.25">
      <c r="A43" s="51">
        <v>10</v>
      </c>
      <c r="B43" s="110" t="s">
        <v>24</v>
      </c>
      <c r="C43" s="315" t="s">
        <v>263</v>
      </c>
      <c r="D43" s="316"/>
      <c r="E43" s="316"/>
      <c r="F43" s="316"/>
      <c r="G43" s="317"/>
      <c r="H43" s="44"/>
      <c r="I43" s="44"/>
      <c r="J43" s="17"/>
      <c r="K43" s="109">
        <f>SUM(K44:K50)</f>
        <v>82642</v>
      </c>
    </row>
    <row r="44" spans="1:11" ht="34.5" customHeight="1" x14ac:dyDescent="0.25">
      <c r="A44" s="62"/>
      <c r="B44" s="112" t="s">
        <v>490</v>
      </c>
      <c r="C44" s="63" t="s">
        <v>264</v>
      </c>
      <c r="D44" s="62" t="s">
        <v>265</v>
      </c>
      <c r="E44" s="62"/>
      <c r="F44" s="62" t="s">
        <v>169</v>
      </c>
      <c r="G44" s="64">
        <f>VLOOKUP(B44,'[1]Thiet bi'!$B$3:$E$154,4,0)</f>
        <v>350000000</v>
      </c>
      <c r="H44" s="56">
        <f>VLOOKUP(B44,'[1]Thiet bi'!$B$3:$F$154,5,0)</f>
        <v>8</v>
      </c>
      <c r="I44" s="56">
        <v>250</v>
      </c>
      <c r="J44" s="64">
        <f t="shared" si="0"/>
        <v>175000</v>
      </c>
      <c r="K44" s="64">
        <f t="shared" si="1"/>
        <v>43750</v>
      </c>
    </row>
    <row r="45" spans="1:11" ht="34.5" customHeight="1" x14ac:dyDescent="0.25">
      <c r="A45" s="54"/>
      <c r="B45" s="113" t="s">
        <v>609</v>
      </c>
      <c r="C45" s="58" t="s">
        <v>266</v>
      </c>
      <c r="D45" s="54" t="s">
        <v>265</v>
      </c>
      <c r="E45" s="54"/>
      <c r="F45" s="54" t="s">
        <v>169</v>
      </c>
      <c r="G45" s="68">
        <f>VLOOKUP(B45,'[1]Thiet bi'!$B$3:$E$154,4,0)</f>
        <v>90000000</v>
      </c>
      <c r="H45" s="57">
        <f>VLOOKUP(B45,'[1]Thiet bi'!$B$3:$F$154,5,0)</f>
        <v>5</v>
      </c>
      <c r="I45" s="57">
        <v>250</v>
      </c>
      <c r="J45" s="68">
        <f t="shared" si="0"/>
        <v>72000</v>
      </c>
      <c r="K45" s="68">
        <f t="shared" si="1"/>
        <v>18000</v>
      </c>
    </row>
    <row r="46" spans="1:11" ht="34.5" customHeight="1" x14ac:dyDescent="0.25">
      <c r="A46" s="54"/>
      <c r="B46" s="113" t="s">
        <v>491</v>
      </c>
      <c r="C46" s="58" t="s">
        <v>621</v>
      </c>
      <c r="D46" s="54" t="s">
        <v>267</v>
      </c>
      <c r="E46" s="54"/>
      <c r="F46" s="54" t="s">
        <v>169</v>
      </c>
      <c r="G46" s="68">
        <f>VLOOKUP(B46,'[1]Thiet bi'!$B$3:$E$154,4,0)</f>
        <v>45000000</v>
      </c>
      <c r="H46" s="57">
        <f>VLOOKUP(B46,'[1]Thiet bi'!$B$3:$F$154,5,0)</f>
        <v>5</v>
      </c>
      <c r="I46" s="57">
        <v>250</v>
      </c>
      <c r="J46" s="68">
        <f t="shared" si="0"/>
        <v>36000</v>
      </c>
      <c r="K46" s="68">
        <f t="shared" si="1"/>
        <v>9000</v>
      </c>
    </row>
    <row r="47" spans="1:11" ht="34.5" customHeight="1" x14ac:dyDescent="0.25">
      <c r="A47" s="54"/>
      <c r="B47" s="113" t="s">
        <v>610</v>
      </c>
      <c r="C47" s="58" t="s">
        <v>268</v>
      </c>
      <c r="D47" s="54" t="s">
        <v>265</v>
      </c>
      <c r="E47" s="54">
        <v>1</v>
      </c>
      <c r="F47" s="54" t="s">
        <v>166</v>
      </c>
      <c r="G47" s="68">
        <f>VLOOKUP(B47,'[1]Thiet bi'!$B$3:$E$154,4,0)</f>
        <v>3150000</v>
      </c>
      <c r="H47" s="57">
        <f>VLOOKUP(B47,'[1]Thiet bi'!$B$3:$F$154,5,0)</f>
        <v>5</v>
      </c>
      <c r="I47" s="57">
        <v>250</v>
      </c>
      <c r="J47" s="68">
        <f t="shared" si="0"/>
        <v>2520</v>
      </c>
      <c r="K47" s="68">
        <f t="shared" si="1"/>
        <v>252</v>
      </c>
    </row>
    <row r="48" spans="1:11" ht="36" customHeight="1" x14ac:dyDescent="0.25">
      <c r="A48" s="54"/>
      <c r="B48" s="113" t="s">
        <v>611</v>
      </c>
      <c r="C48" s="58" t="s">
        <v>269</v>
      </c>
      <c r="D48" s="54" t="s">
        <v>267</v>
      </c>
      <c r="E48" s="54">
        <v>1</v>
      </c>
      <c r="F48" s="54" t="s">
        <v>169</v>
      </c>
      <c r="G48" s="68">
        <f>VLOOKUP(B48,'[1]Thiet bi'!$B$3:$E$154,4,0)</f>
        <v>2750000</v>
      </c>
      <c r="H48" s="57">
        <f>VLOOKUP(B48,'[1]Thiet bi'!$B$3:$F$154,5,0)</f>
        <v>5</v>
      </c>
      <c r="I48" s="57">
        <v>250</v>
      </c>
      <c r="J48" s="68">
        <f t="shared" si="0"/>
        <v>2200</v>
      </c>
      <c r="K48" s="68">
        <f t="shared" si="1"/>
        <v>550</v>
      </c>
    </row>
    <row r="49" spans="1:11" ht="34.5" customHeight="1" x14ac:dyDescent="0.25">
      <c r="A49" s="60"/>
      <c r="B49" s="114" t="s">
        <v>487</v>
      </c>
      <c r="C49" s="61" t="s">
        <v>256</v>
      </c>
      <c r="D49" s="60" t="s">
        <v>108</v>
      </c>
      <c r="E49" s="60" t="s">
        <v>253</v>
      </c>
      <c r="F49" s="60" t="s">
        <v>166</v>
      </c>
      <c r="G49" s="73">
        <f>VLOOKUP(B49,'[1]Thiet bi'!$B$3:$E$154,4,0)</f>
        <v>18500000</v>
      </c>
      <c r="H49" s="59">
        <f>VLOOKUP(B49,'[1]Thiet bi'!$B$3:$F$154,5,0)</f>
        <v>5</v>
      </c>
      <c r="I49" s="59">
        <v>250</v>
      </c>
      <c r="J49" s="73">
        <f t="shared" si="0"/>
        <v>14800</v>
      </c>
      <c r="K49" s="73">
        <f t="shared" si="1"/>
        <v>1480</v>
      </c>
    </row>
    <row r="50" spans="1:11" ht="32.25" customHeight="1" x14ac:dyDescent="0.25">
      <c r="A50" s="208"/>
      <c r="B50" s="266" t="s">
        <v>612</v>
      </c>
      <c r="C50" s="251" t="s">
        <v>270</v>
      </c>
      <c r="D50" s="208" t="s">
        <v>265</v>
      </c>
      <c r="E50" s="208"/>
      <c r="F50" s="208" t="s">
        <v>271</v>
      </c>
      <c r="G50" s="139">
        <f>VLOOKUP(B50,'[1]Thiet bi'!$B$3:$E$154,4,0)</f>
        <v>62000000</v>
      </c>
      <c r="H50" s="270">
        <f>VLOOKUP(B50,'[1]Thiet bi'!$B$3:$F$154,5,0)</f>
        <v>8</v>
      </c>
      <c r="I50" s="270">
        <v>250</v>
      </c>
      <c r="J50" s="139">
        <f t="shared" si="0"/>
        <v>31000</v>
      </c>
      <c r="K50" s="139">
        <f t="shared" si="1"/>
        <v>9610</v>
      </c>
    </row>
    <row r="51" spans="1:11" ht="21.95" customHeight="1" x14ac:dyDescent="0.25">
      <c r="A51" s="24">
        <v>11</v>
      </c>
      <c r="B51" s="110" t="s">
        <v>27</v>
      </c>
      <c r="C51" s="311" t="s">
        <v>141</v>
      </c>
      <c r="D51" s="311"/>
      <c r="E51" s="311"/>
      <c r="F51" s="24"/>
      <c r="G51" s="17"/>
      <c r="H51" s="44"/>
      <c r="I51" s="44"/>
      <c r="J51" s="17"/>
      <c r="K51" s="109">
        <f>SUM(K52:K56)</f>
        <v>7488.4000000000005</v>
      </c>
    </row>
    <row r="52" spans="1:11" ht="34.5" customHeight="1" x14ac:dyDescent="0.25">
      <c r="A52" s="62"/>
      <c r="B52" s="62" t="s">
        <v>613</v>
      </c>
      <c r="C52" s="63" t="s">
        <v>272</v>
      </c>
      <c r="D52" s="62" t="s">
        <v>108</v>
      </c>
      <c r="E52" s="62">
        <v>1</v>
      </c>
      <c r="F52" s="62" t="s">
        <v>273</v>
      </c>
      <c r="G52" s="64">
        <f>VLOOKUP(B52,'[1]Thiet bi'!$B$3:$E$154,4,0)</f>
        <v>49350000</v>
      </c>
      <c r="H52" s="56">
        <f>VLOOKUP(B52,'[1]Thiet bi'!$B$3:$F$154,5,0)</f>
        <v>5</v>
      </c>
      <c r="I52" s="56">
        <v>250</v>
      </c>
      <c r="J52" s="64">
        <f t="shared" si="0"/>
        <v>39480</v>
      </c>
      <c r="K52" s="64">
        <f t="shared" si="1"/>
        <v>2763.6000000000004</v>
      </c>
    </row>
    <row r="53" spans="1:11" ht="34.5" customHeight="1" x14ac:dyDescent="0.25">
      <c r="A53" s="54"/>
      <c r="B53" s="54" t="s">
        <v>615</v>
      </c>
      <c r="C53" s="58" t="s">
        <v>274</v>
      </c>
      <c r="D53" s="54" t="s">
        <v>108</v>
      </c>
      <c r="E53" s="54">
        <v>1</v>
      </c>
      <c r="F53" s="54" t="s">
        <v>273</v>
      </c>
      <c r="G53" s="68">
        <f>VLOOKUP(B53,'[1]Thiet bi'!$B$3:$E$154,4,0)</f>
        <v>40500000</v>
      </c>
      <c r="H53" s="57">
        <f>VLOOKUP(B53,'[1]Thiet bi'!$B$3:$F$154,5,0)</f>
        <v>8</v>
      </c>
      <c r="I53" s="57">
        <v>250</v>
      </c>
      <c r="J53" s="68">
        <f t="shared" si="0"/>
        <v>20250</v>
      </c>
      <c r="K53" s="68">
        <f t="shared" si="1"/>
        <v>1417.5000000000002</v>
      </c>
    </row>
    <row r="54" spans="1:11" ht="34.5" customHeight="1" x14ac:dyDescent="0.25">
      <c r="A54" s="54"/>
      <c r="B54" s="113" t="s">
        <v>489</v>
      </c>
      <c r="C54" s="58" t="s">
        <v>260</v>
      </c>
      <c r="D54" s="54" t="s">
        <v>108</v>
      </c>
      <c r="E54" s="54" t="s">
        <v>261</v>
      </c>
      <c r="F54" s="54" t="s">
        <v>262</v>
      </c>
      <c r="G54" s="68">
        <f>VLOOKUP(B54,'[1]Thiet bi'!$B$3:$E$154,4,0)</f>
        <v>31500000</v>
      </c>
      <c r="H54" s="57">
        <f>VLOOKUP(B54,'[1]Thiet bi'!$B$3:$F$154,5,0)</f>
        <v>5</v>
      </c>
      <c r="I54" s="57">
        <v>250</v>
      </c>
      <c r="J54" s="68">
        <f t="shared" si="0"/>
        <v>25200</v>
      </c>
      <c r="K54" s="68">
        <f t="shared" si="1"/>
        <v>504</v>
      </c>
    </row>
    <row r="55" spans="1:11" ht="34.5" customHeight="1" x14ac:dyDescent="0.25">
      <c r="A55" s="54"/>
      <c r="B55" s="113" t="s">
        <v>487</v>
      </c>
      <c r="C55" s="58" t="s">
        <v>256</v>
      </c>
      <c r="D55" s="54" t="s">
        <v>108</v>
      </c>
      <c r="E55" s="54" t="s">
        <v>253</v>
      </c>
      <c r="F55" s="54" t="s">
        <v>224</v>
      </c>
      <c r="G55" s="68">
        <f>VLOOKUP(B55,'[1]Thiet bi'!$B$3:$E$154,4,0)</f>
        <v>18500000</v>
      </c>
      <c r="H55" s="57">
        <f>VLOOKUP(B55,'[1]Thiet bi'!$B$3:$F$154,5,0)</f>
        <v>5</v>
      </c>
      <c r="I55" s="57">
        <v>250</v>
      </c>
      <c r="J55" s="68">
        <f t="shared" si="0"/>
        <v>14800</v>
      </c>
      <c r="K55" s="68">
        <f t="shared" si="1"/>
        <v>592</v>
      </c>
    </row>
    <row r="56" spans="1:11" ht="21.95" customHeight="1" x14ac:dyDescent="0.25">
      <c r="A56" s="60"/>
      <c r="B56" s="114" t="s">
        <v>588</v>
      </c>
      <c r="C56" s="61" t="s">
        <v>189</v>
      </c>
      <c r="D56" s="60" t="s">
        <v>190</v>
      </c>
      <c r="E56" s="60"/>
      <c r="F56" s="116">
        <v>1.26</v>
      </c>
      <c r="G56" s="73">
        <f>VLOOKUP(B56,'[1]Thiet bi'!$B$3:$E$154,4,0)</f>
        <v>1755</v>
      </c>
      <c r="H56" s="59"/>
      <c r="I56" s="59"/>
      <c r="J56" s="73"/>
      <c r="K56" s="73">
        <f>F56*G56</f>
        <v>2211.3000000000002</v>
      </c>
    </row>
    <row r="57" spans="1:11" ht="21.95" customHeight="1" x14ac:dyDescent="0.25">
      <c r="A57" s="51">
        <v>12</v>
      </c>
      <c r="B57" s="110" t="s">
        <v>29</v>
      </c>
      <c r="C57" s="311" t="s">
        <v>275</v>
      </c>
      <c r="D57" s="311"/>
      <c r="E57" s="311"/>
      <c r="F57" s="311"/>
      <c r="G57" s="17"/>
      <c r="H57" s="44"/>
      <c r="I57" s="44"/>
      <c r="J57" s="17"/>
      <c r="K57" s="109">
        <f>SUM(K58:K62)</f>
        <v>7488.4000000000005</v>
      </c>
    </row>
    <row r="58" spans="1:11" ht="21.95" customHeight="1" x14ac:dyDescent="0.25">
      <c r="A58" s="87"/>
      <c r="B58" s="62" t="s">
        <v>613</v>
      </c>
      <c r="C58" s="63" t="s">
        <v>272</v>
      </c>
      <c r="D58" s="62" t="s">
        <v>108</v>
      </c>
      <c r="E58" s="62">
        <v>1</v>
      </c>
      <c r="F58" s="62" t="s">
        <v>273</v>
      </c>
      <c r="G58" s="64">
        <f>VLOOKUP(B58,'[1]Thiet bi'!$B$3:$E$154,4,0)</f>
        <v>49350000</v>
      </c>
      <c r="H58" s="56">
        <f>VLOOKUP(B58,'[1]Thiet bi'!$B$3:$F$154,5,0)</f>
        <v>5</v>
      </c>
      <c r="I58" s="56">
        <v>250</v>
      </c>
      <c r="J58" s="64">
        <f t="shared" si="0"/>
        <v>39480</v>
      </c>
      <c r="K58" s="64">
        <f t="shared" si="1"/>
        <v>2763.6000000000004</v>
      </c>
    </row>
    <row r="59" spans="1:11" ht="36" customHeight="1" x14ac:dyDescent="0.25">
      <c r="A59" s="88"/>
      <c r="B59" s="54" t="s">
        <v>615</v>
      </c>
      <c r="C59" s="58" t="s">
        <v>274</v>
      </c>
      <c r="D59" s="54" t="s">
        <v>108</v>
      </c>
      <c r="E59" s="54">
        <v>1</v>
      </c>
      <c r="F59" s="54" t="s">
        <v>273</v>
      </c>
      <c r="G59" s="68">
        <f>VLOOKUP(B59,'[1]Thiet bi'!$B$3:$E$154,4,0)</f>
        <v>40500000</v>
      </c>
      <c r="H59" s="57">
        <f>VLOOKUP(B59,'[1]Thiet bi'!$B$3:$F$154,5,0)</f>
        <v>8</v>
      </c>
      <c r="I59" s="57">
        <v>250</v>
      </c>
      <c r="J59" s="68">
        <f t="shared" si="0"/>
        <v>20250</v>
      </c>
      <c r="K59" s="68">
        <f t="shared" si="1"/>
        <v>1417.5000000000002</v>
      </c>
    </row>
    <row r="60" spans="1:11" ht="36" customHeight="1" x14ac:dyDescent="0.25">
      <c r="A60" s="88"/>
      <c r="B60" s="113" t="s">
        <v>489</v>
      </c>
      <c r="C60" s="58" t="s">
        <v>260</v>
      </c>
      <c r="D60" s="54" t="s">
        <v>108</v>
      </c>
      <c r="E60" s="54" t="s">
        <v>261</v>
      </c>
      <c r="F60" s="54" t="s">
        <v>262</v>
      </c>
      <c r="G60" s="68">
        <f>VLOOKUP(B60,'[1]Thiet bi'!$B$3:$E$154,4,0)</f>
        <v>31500000</v>
      </c>
      <c r="H60" s="57">
        <f>VLOOKUP(B60,'[1]Thiet bi'!$B$3:$F$154,5,0)</f>
        <v>5</v>
      </c>
      <c r="I60" s="57">
        <v>250</v>
      </c>
      <c r="J60" s="68">
        <f t="shared" si="0"/>
        <v>25200</v>
      </c>
      <c r="K60" s="68">
        <f t="shared" si="1"/>
        <v>504</v>
      </c>
    </row>
    <row r="61" spans="1:11" ht="36" customHeight="1" x14ac:dyDescent="0.25">
      <c r="A61" s="88"/>
      <c r="B61" s="113" t="s">
        <v>487</v>
      </c>
      <c r="C61" s="58" t="s">
        <v>256</v>
      </c>
      <c r="D61" s="54" t="s">
        <v>108</v>
      </c>
      <c r="E61" s="54" t="s">
        <v>253</v>
      </c>
      <c r="F61" s="54" t="s">
        <v>224</v>
      </c>
      <c r="G61" s="68">
        <f>VLOOKUP(B61,'[1]Thiet bi'!$B$3:$E$154,4,0)</f>
        <v>18500000</v>
      </c>
      <c r="H61" s="57">
        <f>VLOOKUP(B61,'[1]Thiet bi'!$B$3:$F$154,5,0)</f>
        <v>5</v>
      </c>
      <c r="I61" s="57">
        <v>250</v>
      </c>
      <c r="J61" s="68">
        <f t="shared" si="0"/>
        <v>14800</v>
      </c>
      <c r="K61" s="68">
        <f t="shared" si="1"/>
        <v>592</v>
      </c>
    </row>
    <row r="62" spans="1:11" ht="21.95" customHeight="1" x14ac:dyDescent="0.25">
      <c r="A62" s="91"/>
      <c r="B62" s="114" t="s">
        <v>588</v>
      </c>
      <c r="C62" s="61" t="s">
        <v>189</v>
      </c>
      <c r="D62" s="60" t="s">
        <v>190</v>
      </c>
      <c r="E62" s="60"/>
      <c r="F62" s="116">
        <v>1.26</v>
      </c>
      <c r="G62" s="73">
        <f>VLOOKUP(B62,'[1]Thiet bi'!$B$3:$E$154,4,0)</f>
        <v>1755</v>
      </c>
      <c r="H62" s="59"/>
      <c r="I62" s="59"/>
      <c r="J62" s="73"/>
      <c r="K62" s="73">
        <f>F62*G62</f>
        <v>2211.3000000000002</v>
      </c>
    </row>
    <row r="63" spans="1:11" ht="21.95" customHeight="1" x14ac:dyDescent="0.25">
      <c r="A63" s="51">
        <v>13</v>
      </c>
      <c r="B63" s="51" t="s">
        <v>31</v>
      </c>
      <c r="C63" s="110" t="s">
        <v>620</v>
      </c>
      <c r="D63" s="25"/>
      <c r="E63" s="25"/>
      <c r="F63" s="24"/>
      <c r="G63" s="17"/>
      <c r="H63" s="44"/>
      <c r="I63" s="44"/>
      <c r="J63" s="17"/>
      <c r="K63" s="109">
        <f>SUM(K64:K68)</f>
        <v>11619.75</v>
      </c>
    </row>
    <row r="64" spans="1:11" ht="21.95" customHeight="1" x14ac:dyDescent="0.25">
      <c r="A64" s="62"/>
      <c r="B64" s="62" t="s">
        <v>613</v>
      </c>
      <c r="C64" s="63" t="s">
        <v>272</v>
      </c>
      <c r="D64" s="62" t="s">
        <v>108</v>
      </c>
      <c r="E64" s="62">
        <v>1</v>
      </c>
      <c r="F64" s="62" t="s">
        <v>166</v>
      </c>
      <c r="G64" s="64">
        <f>VLOOKUP(B64,'[1]Thiet bi'!$B$3:$E$154,4,0)</f>
        <v>49350000</v>
      </c>
      <c r="H64" s="56">
        <f>VLOOKUP(B64,'[1]Thiet bi'!$B$3:$F$154,5,0)</f>
        <v>5</v>
      </c>
      <c r="I64" s="56">
        <v>250</v>
      </c>
      <c r="J64" s="64">
        <f t="shared" si="0"/>
        <v>39480</v>
      </c>
      <c r="K64" s="64">
        <f t="shared" si="1"/>
        <v>3948</v>
      </c>
    </row>
    <row r="65" spans="1:11" ht="34.5" customHeight="1" x14ac:dyDescent="0.25">
      <c r="A65" s="54"/>
      <c r="B65" s="54" t="s">
        <v>614</v>
      </c>
      <c r="C65" s="58" t="s">
        <v>274</v>
      </c>
      <c r="D65" s="54" t="s">
        <v>108</v>
      </c>
      <c r="E65" s="54">
        <v>1</v>
      </c>
      <c r="F65" s="54" t="s">
        <v>166</v>
      </c>
      <c r="G65" s="68">
        <f>VLOOKUP(B65,'[1]Thiet bi'!$B$3:$E$154,4,0)</f>
        <v>56500000</v>
      </c>
      <c r="H65" s="57">
        <f>VLOOKUP(B65,'[1]Thiet bi'!$B$3:$F$154,5,0)</f>
        <v>8</v>
      </c>
      <c r="I65" s="57">
        <v>250</v>
      </c>
      <c r="J65" s="68">
        <f t="shared" si="0"/>
        <v>28250</v>
      </c>
      <c r="K65" s="68">
        <f t="shared" si="1"/>
        <v>2825</v>
      </c>
    </row>
    <row r="66" spans="1:11" ht="34.5" customHeight="1" x14ac:dyDescent="0.25">
      <c r="A66" s="54"/>
      <c r="B66" s="113" t="s">
        <v>489</v>
      </c>
      <c r="C66" s="58" t="s">
        <v>260</v>
      </c>
      <c r="D66" s="54" t="s">
        <v>108</v>
      </c>
      <c r="E66" s="54" t="s">
        <v>261</v>
      </c>
      <c r="F66" s="54" t="s">
        <v>224</v>
      </c>
      <c r="G66" s="68">
        <f>VLOOKUP(B66,'[1]Thiet bi'!$B$3:$E$154,4,0)</f>
        <v>31500000</v>
      </c>
      <c r="H66" s="57">
        <f>VLOOKUP(B66,'[1]Thiet bi'!$B$3:$F$154,5,0)</f>
        <v>5</v>
      </c>
      <c r="I66" s="57">
        <v>250</v>
      </c>
      <c r="J66" s="68">
        <f t="shared" si="0"/>
        <v>25200</v>
      </c>
      <c r="K66" s="68">
        <f t="shared" si="1"/>
        <v>1008</v>
      </c>
    </row>
    <row r="67" spans="1:11" ht="34.5" customHeight="1" x14ac:dyDescent="0.25">
      <c r="A67" s="54"/>
      <c r="B67" s="113" t="s">
        <v>487</v>
      </c>
      <c r="C67" s="58" t="s">
        <v>256</v>
      </c>
      <c r="D67" s="54" t="s">
        <v>108</v>
      </c>
      <c r="E67" s="54" t="s">
        <v>253</v>
      </c>
      <c r="F67" s="54" t="s">
        <v>224</v>
      </c>
      <c r="G67" s="68">
        <f>VLOOKUP(B67,'[1]Thiet bi'!$B$3:$E$154,4,0)</f>
        <v>18500000</v>
      </c>
      <c r="H67" s="57">
        <f>VLOOKUP(B67,'[1]Thiet bi'!$B$3:$F$154,5,0)</f>
        <v>5</v>
      </c>
      <c r="I67" s="57">
        <v>250</v>
      </c>
      <c r="J67" s="68">
        <f t="shared" si="0"/>
        <v>14800</v>
      </c>
      <c r="K67" s="68">
        <f t="shared" si="1"/>
        <v>592</v>
      </c>
    </row>
    <row r="68" spans="1:11" ht="21.95" customHeight="1" x14ac:dyDescent="0.25">
      <c r="A68" s="60"/>
      <c r="B68" s="114" t="s">
        <v>588</v>
      </c>
      <c r="C68" s="61" t="s">
        <v>189</v>
      </c>
      <c r="D68" s="60" t="s">
        <v>190</v>
      </c>
      <c r="E68" s="60"/>
      <c r="F68" s="116">
        <v>1.85</v>
      </c>
      <c r="G68" s="73">
        <f>VLOOKUP(B68,'[1]Thiet bi'!$B$3:$E$154,4,0)</f>
        <v>1755</v>
      </c>
      <c r="H68" s="59"/>
      <c r="I68" s="59"/>
      <c r="J68" s="73"/>
      <c r="K68" s="73">
        <f>F68*G68</f>
        <v>3246.75</v>
      </c>
    </row>
    <row r="69" spans="1:11" ht="21.95" customHeight="1" x14ac:dyDescent="0.25">
      <c r="A69" s="51">
        <v>14</v>
      </c>
      <c r="B69" s="51" t="s">
        <v>276</v>
      </c>
      <c r="C69" s="110" t="s">
        <v>685</v>
      </c>
      <c r="D69" s="25"/>
      <c r="E69" s="125"/>
      <c r="F69" s="126"/>
      <c r="G69" s="17"/>
      <c r="H69" s="44"/>
      <c r="I69" s="44"/>
      <c r="J69" s="17"/>
      <c r="K69" s="109">
        <f>SUM(K70:K74)</f>
        <v>10819.75</v>
      </c>
    </row>
    <row r="70" spans="1:11" ht="21.95" customHeight="1" x14ac:dyDescent="0.25">
      <c r="A70" s="62"/>
      <c r="B70" s="62" t="s">
        <v>613</v>
      </c>
      <c r="C70" s="63" t="s">
        <v>272</v>
      </c>
      <c r="D70" s="62" t="s">
        <v>108</v>
      </c>
      <c r="E70" s="62">
        <v>1</v>
      </c>
      <c r="F70" s="62" t="s">
        <v>166</v>
      </c>
      <c r="G70" s="64">
        <f>VLOOKUP(B70,'[1]Thiet bi'!$B$3:$E$154,4,0)</f>
        <v>49350000</v>
      </c>
      <c r="H70" s="56">
        <f>VLOOKUP(B70,'[1]Thiet bi'!$B$3:$F$154,5,0)</f>
        <v>5</v>
      </c>
      <c r="I70" s="56">
        <v>250</v>
      </c>
      <c r="J70" s="64">
        <f t="shared" si="0"/>
        <v>39480</v>
      </c>
      <c r="K70" s="64">
        <f t="shared" si="1"/>
        <v>3948</v>
      </c>
    </row>
    <row r="71" spans="1:11" ht="30.75" customHeight="1" x14ac:dyDescent="0.25">
      <c r="A71" s="54"/>
      <c r="B71" s="54" t="s">
        <v>615</v>
      </c>
      <c r="C71" s="58" t="s">
        <v>274</v>
      </c>
      <c r="D71" s="54" t="s">
        <v>108</v>
      </c>
      <c r="E71" s="54">
        <v>1</v>
      </c>
      <c r="F71" s="54" t="s">
        <v>166</v>
      </c>
      <c r="G71" s="68">
        <f>VLOOKUP(B71,'[1]Thiet bi'!$B$3:$E$154,4,0)</f>
        <v>40500000</v>
      </c>
      <c r="H71" s="57">
        <f>VLOOKUP(B71,'[1]Thiet bi'!$B$3:$F$154,5,0)</f>
        <v>8</v>
      </c>
      <c r="I71" s="57">
        <v>250</v>
      </c>
      <c r="J71" s="68">
        <f t="shared" si="0"/>
        <v>20250</v>
      </c>
      <c r="K71" s="68">
        <f t="shared" si="1"/>
        <v>2025</v>
      </c>
    </row>
    <row r="72" spans="1:11" ht="34.5" customHeight="1" x14ac:dyDescent="0.25">
      <c r="A72" s="54"/>
      <c r="B72" s="113" t="s">
        <v>489</v>
      </c>
      <c r="C72" s="58" t="s">
        <v>260</v>
      </c>
      <c r="D72" s="54" t="s">
        <v>108</v>
      </c>
      <c r="E72" s="54" t="s">
        <v>261</v>
      </c>
      <c r="F72" s="54" t="s">
        <v>224</v>
      </c>
      <c r="G72" s="68">
        <f>VLOOKUP(B72,'[1]Thiet bi'!$B$3:$E$154,4,0)</f>
        <v>31500000</v>
      </c>
      <c r="H72" s="57">
        <f>VLOOKUP(B72,'[1]Thiet bi'!$B$3:$F$154,5,0)</f>
        <v>5</v>
      </c>
      <c r="I72" s="57">
        <v>250</v>
      </c>
      <c r="J72" s="68">
        <f t="shared" ref="J72:J133" si="2">G72/(H72*I72)</f>
        <v>25200</v>
      </c>
      <c r="K72" s="68">
        <f t="shared" ref="K72:K133" si="3">J72*F72</f>
        <v>1008</v>
      </c>
    </row>
    <row r="73" spans="1:11" ht="33.75" customHeight="1" x14ac:dyDescent="0.25">
      <c r="A73" s="60"/>
      <c r="B73" s="114" t="s">
        <v>487</v>
      </c>
      <c r="C73" s="61" t="s">
        <v>256</v>
      </c>
      <c r="D73" s="60" t="s">
        <v>108</v>
      </c>
      <c r="E73" s="60" t="s">
        <v>253</v>
      </c>
      <c r="F73" s="60" t="s">
        <v>224</v>
      </c>
      <c r="G73" s="73">
        <f>VLOOKUP(B73,'[1]Thiet bi'!$B$3:$E$154,4,0)</f>
        <v>18500000</v>
      </c>
      <c r="H73" s="59">
        <f>VLOOKUP(B73,'[1]Thiet bi'!$B$3:$F$154,5,0)</f>
        <v>5</v>
      </c>
      <c r="I73" s="59">
        <v>250</v>
      </c>
      <c r="J73" s="73">
        <f t="shared" si="2"/>
        <v>14800</v>
      </c>
      <c r="K73" s="73">
        <f t="shared" si="3"/>
        <v>592</v>
      </c>
    </row>
    <row r="74" spans="1:11" ht="21.95" customHeight="1" x14ac:dyDescent="0.25">
      <c r="A74" s="208"/>
      <c r="B74" s="266" t="s">
        <v>588</v>
      </c>
      <c r="C74" s="251" t="s">
        <v>189</v>
      </c>
      <c r="D74" s="208" t="s">
        <v>190</v>
      </c>
      <c r="E74" s="208"/>
      <c r="F74" s="271">
        <v>1.85</v>
      </c>
      <c r="G74" s="139">
        <f>VLOOKUP(B74,'[1]Thiet bi'!$B$3:$E$154,4,0)</f>
        <v>1755</v>
      </c>
      <c r="H74" s="270"/>
      <c r="I74" s="270"/>
      <c r="J74" s="139"/>
      <c r="K74" s="139">
        <f>F74*G74</f>
        <v>3246.75</v>
      </c>
    </row>
    <row r="75" spans="1:11" ht="21.95" customHeight="1" x14ac:dyDescent="0.25">
      <c r="A75" s="51">
        <v>15</v>
      </c>
      <c r="B75" s="51" t="s">
        <v>33</v>
      </c>
      <c r="C75" s="110" t="s">
        <v>689</v>
      </c>
      <c r="D75" s="25"/>
      <c r="E75" s="313"/>
      <c r="F75" s="313"/>
      <c r="G75" s="17"/>
      <c r="H75" s="44"/>
      <c r="I75" s="44"/>
      <c r="J75" s="17"/>
      <c r="K75" s="109">
        <f>SUM(K76:K79)</f>
        <v>15168.099999999999</v>
      </c>
    </row>
    <row r="76" spans="1:11" ht="21.95" customHeight="1" x14ac:dyDescent="0.25">
      <c r="A76" s="62"/>
      <c r="B76" s="62" t="s">
        <v>613</v>
      </c>
      <c r="C76" s="63" t="s">
        <v>277</v>
      </c>
      <c r="D76" s="62" t="s">
        <v>108</v>
      </c>
      <c r="E76" s="62">
        <v>1</v>
      </c>
      <c r="F76" s="62" t="s">
        <v>123</v>
      </c>
      <c r="G76" s="64">
        <f>VLOOKUP(B76,'[1]Thiet bi'!$B$3:$E$154,4,0)</f>
        <v>49350000</v>
      </c>
      <c r="H76" s="56">
        <f>VLOOKUP(B76,'[1]Thiet bi'!$B$3:$F$154,5,0)</f>
        <v>5</v>
      </c>
      <c r="I76" s="56">
        <v>250</v>
      </c>
      <c r="J76" s="64">
        <f t="shared" si="2"/>
        <v>39480</v>
      </c>
      <c r="K76" s="64">
        <f t="shared" si="3"/>
        <v>6316.8</v>
      </c>
    </row>
    <row r="77" spans="1:11" ht="34.5" customHeight="1" x14ac:dyDescent="0.25">
      <c r="A77" s="54"/>
      <c r="B77" s="54" t="s">
        <v>615</v>
      </c>
      <c r="C77" s="58" t="s">
        <v>274</v>
      </c>
      <c r="D77" s="54" t="s">
        <v>108</v>
      </c>
      <c r="E77" s="54">
        <v>1</v>
      </c>
      <c r="F77" s="54" t="s">
        <v>123</v>
      </c>
      <c r="G77" s="68">
        <f>VLOOKUP(B77,'[1]Thiet bi'!$B$3:$E$154,4,0)</f>
        <v>40500000</v>
      </c>
      <c r="H77" s="57">
        <f>VLOOKUP(B77,'[1]Thiet bi'!$B$3:$F$154,5,0)</f>
        <v>8</v>
      </c>
      <c r="I77" s="57">
        <v>250</v>
      </c>
      <c r="J77" s="68">
        <f t="shared" si="2"/>
        <v>20250</v>
      </c>
      <c r="K77" s="68">
        <f t="shared" si="3"/>
        <v>3240</v>
      </c>
    </row>
    <row r="78" spans="1:11" ht="34.5" customHeight="1" x14ac:dyDescent="0.25">
      <c r="A78" s="54"/>
      <c r="B78" s="113" t="s">
        <v>487</v>
      </c>
      <c r="C78" s="58" t="s">
        <v>256</v>
      </c>
      <c r="D78" s="54" t="s">
        <v>108</v>
      </c>
      <c r="E78" s="54" t="s">
        <v>278</v>
      </c>
      <c r="F78" s="54" t="s">
        <v>224</v>
      </c>
      <c r="G78" s="68">
        <f>VLOOKUP(B78,'[1]Thiet bi'!$B$3:$E$154,4,0)</f>
        <v>18500000</v>
      </c>
      <c r="H78" s="57">
        <f>VLOOKUP(B78,'[1]Thiet bi'!$B$3:$F$154,5,0)</f>
        <v>5</v>
      </c>
      <c r="I78" s="57">
        <v>250</v>
      </c>
      <c r="J78" s="68">
        <f t="shared" si="2"/>
        <v>14800</v>
      </c>
      <c r="K78" s="68">
        <f t="shared" si="3"/>
        <v>592</v>
      </c>
    </row>
    <row r="79" spans="1:11" ht="21.95" customHeight="1" x14ac:dyDescent="0.25">
      <c r="A79" s="60"/>
      <c r="B79" s="114" t="s">
        <v>588</v>
      </c>
      <c r="C79" s="61" t="s">
        <v>189</v>
      </c>
      <c r="D79" s="60" t="s">
        <v>190</v>
      </c>
      <c r="E79" s="60"/>
      <c r="F79" s="116">
        <v>2.86</v>
      </c>
      <c r="G79" s="73">
        <f>VLOOKUP(B79,'[1]Thiet bi'!$B$3:$E$154,4,0)</f>
        <v>1755</v>
      </c>
      <c r="H79" s="59"/>
      <c r="I79" s="59"/>
      <c r="J79" s="73"/>
      <c r="K79" s="73">
        <f>F79*G79</f>
        <v>5019.3</v>
      </c>
    </row>
    <row r="80" spans="1:11" ht="21.95" customHeight="1" x14ac:dyDescent="0.25">
      <c r="A80" s="51">
        <v>16</v>
      </c>
      <c r="B80" s="51" t="s">
        <v>34</v>
      </c>
      <c r="C80" s="315" t="s">
        <v>707</v>
      </c>
      <c r="D80" s="317"/>
      <c r="E80" s="313"/>
      <c r="F80" s="313"/>
      <c r="G80" s="17"/>
      <c r="H80" s="44"/>
      <c r="I80" s="44"/>
      <c r="J80" s="17"/>
      <c r="K80" s="109">
        <f>SUM(K81:K84)</f>
        <v>15168.099999999999</v>
      </c>
    </row>
    <row r="81" spans="1:11" ht="21.95" customHeight="1" x14ac:dyDescent="0.25">
      <c r="A81" s="62"/>
      <c r="B81" s="62" t="s">
        <v>613</v>
      </c>
      <c r="C81" s="63" t="s">
        <v>272</v>
      </c>
      <c r="D81" s="62" t="s">
        <v>108</v>
      </c>
      <c r="E81" s="62">
        <v>1</v>
      </c>
      <c r="F81" s="62" t="s">
        <v>123</v>
      </c>
      <c r="G81" s="64">
        <f>VLOOKUP(B81,'[1]Thiet bi'!$B$3:$E$154,4,0)</f>
        <v>49350000</v>
      </c>
      <c r="H81" s="56">
        <f>VLOOKUP(B81,'[1]Thiet bi'!$B$3:$F$154,5,0)</f>
        <v>5</v>
      </c>
      <c r="I81" s="56">
        <v>250</v>
      </c>
      <c r="J81" s="64">
        <f t="shared" si="2"/>
        <v>39480</v>
      </c>
      <c r="K81" s="64">
        <f t="shared" si="3"/>
        <v>6316.8</v>
      </c>
    </row>
    <row r="82" spans="1:11" ht="33.75" customHeight="1" x14ac:dyDescent="0.25">
      <c r="A82" s="54"/>
      <c r="B82" s="54" t="s">
        <v>615</v>
      </c>
      <c r="C82" s="58" t="s">
        <v>274</v>
      </c>
      <c r="D82" s="54" t="s">
        <v>108</v>
      </c>
      <c r="E82" s="54">
        <v>1</v>
      </c>
      <c r="F82" s="54" t="s">
        <v>123</v>
      </c>
      <c r="G82" s="68">
        <f>VLOOKUP(B82,'[1]Thiet bi'!$B$3:$E$154,4,0)</f>
        <v>40500000</v>
      </c>
      <c r="H82" s="57">
        <f>VLOOKUP(B82,'[1]Thiet bi'!$B$3:$F$154,5,0)</f>
        <v>8</v>
      </c>
      <c r="I82" s="57">
        <v>250</v>
      </c>
      <c r="J82" s="68">
        <f t="shared" si="2"/>
        <v>20250</v>
      </c>
      <c r="K82" s="68">
        <f t="shared" si="3"/>
        <v>3240</v>
      </c>
    </row>
    <row r="83" spans="1:11" ht="33.75" customHeight="1" x14ac:dyDescent="0.25">
      <c r="A83" s="54"/>
      <c r="B83" s="113" t="s">
        <v>487</v>
      </c>
      <c r="C83" s="58" t="s">
        <v>256</v>
      </c>
      <c r="D83" s="54" t="s">
        <v>108</v>
      </c>
      <c r="E83" s="54" t="s">
        <v>278</v>
      </c>
      <c r="F83" s="54" t="s">
        <v>224</v>
      </c>
      <c r="G83" s="68">
        <f>VLOOKUP(B83,'[1]Thiet bi'!$B$3:$E$154,4,0)</f>
        <v>18500000</v>
      </c>
      <c r="H83" s="57">
        <f>VLOOKUP(B83,'[1]Thiet bi'!$B$3:$F$154,5,0)</f>
        <v>5</v>
      </c>
      <c r="I83" s="57">
        <v>250</v>
      </c>
      <c r="J83" s="68">
        <f t="shared" si="2"/>
        <v>14800</v>
      </c>
      <c r="K83" s="68">
        <f t="shared" si="3"/>
        <v>592</v>
      </c>
    </row>
    <row r="84" spans="1:11" ht="21.95" customHeight="1" x14ac:dyDescent="0.25">
      <c r="A84" s="60"/>
      <c r="B84" s="114" t="s">
        <v>588</v>
      </c>
      <c r="C84" s="61" t="s">
        <v>189</v>
      </c>
      <c r="D84" s="60" t="s">
        <v>190</v>
      </c>
      <c r="E84" s="60"/>
      <c r="F84" s="116">
        <v>2.86</v>
      </c>
      <c r="G84" s="73">
        <f>VLOOKUP(B84,'[1]Thiet bi'!$B$3:$E$154,4,0)</f>
        <v>1755</v>
      </c>
      <c r="H84" s="59"/>
      <c r="I84" s="59"/>
      <c r="J84" s="73"/>
      <c r="K84" s="73">
        <f>F84*G84</f>
        <v>5019.3</v>
      </c>
    </row>
    <row r="85" spans="1:11" ht="21.95" customHeight="1" x14ac:dyDescent="0.25">
      <c r="A85" s="51">
        <v>17</v>
      </c>
      <c r="B85" s="110" t="s">
        <v>36</v>
      </c>
      <c r="C85" s="110" t="s">
        <v>157</v>
      </c>
      <c r="D85" s="25"/>
      <c r="E85" s="313"/>
      <c r="F85" s="313"/>
      <c r="G85" s="17"/>
      <c r="H85" s="44"/>
      <c r="I85" s="44"/>
      <c r="J85" s="17"/>
      <c r="K85" s="109">
        <f>SUM(K86:K89)</f>
        <v>15168.099999999999</v>
      </c>
    </row>
    <row r="86" spans="1:11" ht="21.95" customHeight="1" x14ac:dyDescent="0.25">
      <c r="A86" s="62"/>
      <c r="B86" s="62" t="s">
        <v>613</v>
      </c>
      <c r="C86" s="63" t="s">
        <v>272</v>
      </c>
      <c r="D86" s="62" t="s">
        <v>108</v>
      </c>
      <c r="E86" s="62">
        <v>1</v>
      </c>
      <c r="F86" s="62" t="s">
        <v>123</v>
      </c>
      <c r="G86" s="64">
        <f>VLOOKUP(B86,'[1]Thiet bi'!$B$3:$E$154,4,0)</f>
        <v>49350000</v>
      </c>
      <c r="H86" s="56">
        <f>VLOOKUP(B86,'[1]Thiet bi'!$B$3:$F$154,5,0)</f>
        <v>5</v>
      </c>
      <c r="I86" s="56">
        <v>250</v>
      </c>
      <c r="J86" s="64">
        <f t="shared" si="2"/>
        <v>39480</v>
      </c>
      <c r="K86" s="64">
        <f t="shared" si="3"/>
        <v>6316.8</v>
      </c>
    </row>
    <row r="87" spans="1:11" ht="34.5" customHeight="1" x14ac:dyDescent="0.25">
      <c r="A87" s="54"/>
      <c r="B87" s="54" t="s">
        <v>615</v>
      </c>
      <c r="C87" s="58" t="s">
        <v>274</v>
      </c>
      <c r="D87" s="54" t="s">
        <v>108</v>
      </c>
      <c r="E87" s="54">
        <v>1</v>
      </c>
      <c r="F87" s="54" t="s">
        <v>123</v>
      </c>
      <c r="G87" s="68">
        <f>VLOOKUP(B87,'[1]Thiet bi'!$B$3:$E$154,4,0)</f>
        <v>40500000</v>
      </c>
      <c r="H87" s="57">
        <f>VLOOKUP(B87,'[1]Thiet bi'!$B$3:$F$154,5,0)</f>
        <v>8</v>
      </c>
      <c r="I87" s="57">
        <v>250</v>
      </c>
      <c r="J87" s="68">
        <f t="shared" si="2"/>
        <v>20250</v>
      </c>
      <c r="K87" s="68">
        <f t="shared" si="3"/>
        <v>3240</v>
      </c>
    </row>
    <row r="88" spans="1:11" ht="34.5" customHeight="1" x14ac:dyDescent="0.25">
      <c r="A88" s="54"/>
      <c r="B88" s="113" t="s">
        <v>487</v>
      </c>
      <c r="C88" s="58" t="s">
        <v>256</v>
      </c>
      <c r="D88" s="54" t="s">
        <v>108</v>
      </c>
      <c r="E88" s="54" t="s">
        <v>278</v>
      </c>
      <c r="F88" s="54" t="s">
        <v>224</v>
      </c>
      <c r="G88" s="68">
        <f>VLOOKUP(B88,'[1]Thiet bi'!$B$3:$E$154,4,0)</f>
        <v>18500000</v>
      </c>
      <c r="H88" s="57">
        <f>VLOOKUP(B88,'[1]Thiet bi'!$B$3:$F$154,5,0)</f>
        <v>5</v>
      </c>
      <c r="I88" s="57">
        <v>250</v>
      </c>
      <c r="J88" s="68">
        <f t="shared" si="2"/>
        <v>14800</v>
      </c>
      <c r="K88" s="68">
        <f t="shared" si="3"/>
        <v>592</v>
      </c>
    </row>
    <row r="89" spans="1:11" ht="21.95" customHeight="1" x14ac:dyDescent="0.25">
      <c r="A89" s="60"/>
      <c r="B89" s="114" t="s">
        <v>588</v>
      </c>
      <c r="C89" s="61" t="s">
        <v>189</v>
      </c>
      <c r="D89" s="60" t="s">
        <v>190</v>
      </c>
      <c r="E89" s="60"/>
      <c r="F89" s="116">
        <v>2.86</v>
      </c>
      <c r="G89" s="73">
        <f>VLOOKUP(B89,'[1]Thiet bi'!$B$3:$E$154,4,0)</f>
        <v>1755</v>
      </c>
      <c r="H89" s="59"/>
      <c r="I89" s="59"/>
      <c r="J89" s="73"/>
      <c r="K89" s="73">
        <f>F89*G89</f>
        <v>5019.3</v>
      </c>
    </row>
    <row r="90" spans="1:11" ht="21.95" customHeight="1" x14ac:dyDescent="0.25">
      <c r="A90" s="51">
        <v>18</v>
      </c>
      <c r="B90" s="110" t="s">
        <v>37</v>
      </c>
      <c r="C90" s="110" t="s">
        <v>38</v>
      </c>
      <c r="D90" s="25"/>
      <c r="E90" s="313"/>
      <c r="F90" s="313"/>
      <c r="G90" s="17"/>
      <c r="H90" s="44"/>
      <c r="I90" s="44"/>
      <c r="J90" s="17"/>
      <c r="K90" s="109">
        <f>SUM(K91:K94)</f>
        <v>15168.099999999999</v>
      </c>
    </row>
    <row r="91" spans="1:11" ht="21.95" customHeight="1" x14ac:dyDescent="0.25">
      <c r="A91" s="62"/>
      <c r="B91" s="62" t="s">
        <v>613</v>
      </c>
      <c r="C91" s="63" t="s">
        <v>272</v>
      </c>
      <c r="D91" s="62" t="s">
        <v>108</v>
      </c>
      <c r="E91" s="62">
        <v>1</v>
      </c>
      <c r="F91" s="62" t="s">
        <v>123</v>
      </c>
      <c r="G91" s="64">
        <f>VLOOKUP(B91,'[1]Thiet bi'!$B$3:$E$154,4,0)</f>
        <v>49350000</v>
      </c>
      <c r="H91" s="56">
        <f>VLOOKUP(B91,'[1]Thiet bi'!$B$3:$F$154,5,0)</f>
        <v>5</v>
      </c>
      <c r="I91" s="56">
        <v>250</v>
      </c>
      <c r="J91" s="64">
        <f t="shared" si="2"/>
        <v>39480</v>
      </c>
      <c r="K91" s="64">
        <f t="shared" si="3"/>
        <v>6316.8</v>
      </c>
    </row>
    <row r="92" spans="1:11" ht="34.5" customHeight="1" x14ac:dyDescent="0.25">
      <c r="A92" s="54"/>
      <c r="B92" s="54" t="s">
        <v>615</v>
      </c>
      <c r="C92" s="58" t="s">
        <v>274</v>
      </c>
      <c r="D92" s="54" t="s">
        <v>108</v>
      </c>
      <c r="E92" s="54">
        <v>1</v>
      </c>
      <c r="F92" s="54" t="s">
        <v>123</v>
      </c>
      <c r="G92" s="68">
        <f>VLOOKUP(B92,'[1]Thiet bi'!$B$3:$E$154,4,0)</f>
        <v>40500000</v>
      </c>
      <c r="H92" s="57">
        <f>VLOOKUP(B92,'[1]Thiet bi'!$B$3:$F$154,5,0)</f>
        <v>8</v>
      </c>
      <c r="I92" s="57">
        <v>250</v>
      </c>
      <c r="J92" s="68">
        <f t="shared" si="2"/>
        <v>20250</v>
      </c>
      <c r="K92" s="68">
        <f t="shared" si="3"/>
        <v>3240</v>
      </c>
    </row>
    <row r="93" spans="1:11" ht="34.5" customHeight="1" x14ac:dyDescent="0.25">
      <c r="A93" s="54"/>
      <c r="B93" s="113" t="s">
        <v>487</v>
      </c>
      <c r="C93" s="58" t="s">
        <v>256</v>
      </c>
      <c r="D93" s="54" t="s">
        <v>108</v>
      </c>
      <c r="E93" s="54" t="s">
        <v>278</v>
      </c>
      <c r="F93" s="54" t="s">
        <v>224</v>
      </c>
      <c r="G93" s="68">
        <f>VLOOKUP(B93,'[1]Thiet bi'!$B$3:$E$154,4,0)</f>
        <v>18500000</v>
      </c>
      <c r="H93" s="57">
        <f>VLOOKUP(B93,'[1]Thiet bi'!$B$3:$F$154,5,0)</f>
        <v>5</v>
      </c>
      <c r="I93" s="57">
        <v>250</v>
      </c>
      <c r="J93" s="68">
        <f t="shared" si="2"/>
        <v>14800</v>
      </c>
      <c r="K93" s="68">
        <f t="shared" si="3"/>
        <v>592</v>
      </c>
    </row>
    <row r="94" spans="1:11" ht="21.95" customHeight="1" x14ac:dyDescent="0.25">
      <c r="A94" s="60"/>
      <c r="B94" s="114" t="s">
        <v>588</v>
      </c>
      <c r="C94" s="61" t="s">
        <v>189</v>
      </c>
      <c r="D94" s="60" t="s">
        <v>190</v>
      </c>
      <c r="E94" s="60"/>
      <c r="F94" s="116">
        <v>2.86</v>
      </c>
      <c r="G94" s="73">
        <f>VLOOKUP(B94,'[1]Thiet bi'!$B$3:$E$154,4,0)</f>
        <v>1755</v>
      </c>
      <c r="H94" s="59"/>
      <c r="I94" s="59"/>
      <c r="J94" s="73"/>
      <c r="K94" s="73">
        <f>F94*G94</f>
        <v>5019.3</v>
      </c>
    </row>
    <row r="95" spans="1:11" ht="21.95" customHeight="1" x14ac:dyDescent="0.25">
      <c r="A95" s="51">
        <v>19</v>
      </c>
      <c r="B95" s="110" t="s">
        <v>39</v>
      </c>
      <c r="C95" s="110" t="s">
        <v>40</v>
      </c>
      <c r="D95" s="312"/>
      <c r="E95" s="312"/>
      <c r="F95" s="312"/>
      <c r="G95" s="17"/>
      <c r="H95" s="44"/>
      <c r="I95" s="44"/>
      <c r="J95" s="17"/>
      <c r="K95" s="109">
        <f>SUM(K96:K99)</f>
        <v>15168.099999999999</v>
      </c>
    </row>
    <row r="96" spans="1:11" ht="21.95" customHeight="1" x14ac:dyDescent="0.25">
      <c r="A96" s="87"/>
      <c r="B96" s="62" t="s">
        <v>613</v>
      </c>
      <c r="C96" s="63" t="s">
        <v>272</v>
      </c>
      <c r="D96" s="62" t="s">
        <v>108</v>
      </c>
      <c r="E96" s="62">
        <v>1</v>
      </c>
      <c r="F96" s="62" t="s">
        <v>123</v>
      </c>
      <c r="G96" s="64">
        <f>VLOOKUP(B96,'[1]Thiet bi'!$B$3:$E$154,4,0)</f>
        <v>49350000</v>
      </c>
      <c r="H96" s="56">
        <f>VLOOKUP(B96,'[1]Thiet bi'!$B$3:$F$154,5,0)</f>
        <v>5</v>
      </c>
      <c r="I96" s="56">
        <v>250</v>
      </c>
      <c r="J96" s="64">
        <f t="shared" si="2"/>
        <v>39480</v>
      </c>
      <c r="K96" s="64">
        <f t="shared" si="3"/>
        <v>6316.8</v>
      </c>
    </row>
    <row r="97" spans="1:11" ht="32.25" customHeight="1" x14ac:dyDescent="0.25">
      <c r="A97" s="88"/>
      <c r="B97" s="54" t="s">
        <v>615</v>
      </c>
      <c r="C97" s="58" t="s">
        <v>274</v>
      </c>
      <c r="D97" s="54" t="s">
        <v>108</v>
      </c>
      <c r="E97" s="54">
        <v>1</v>
      </c>
      <c r="F97" s="54" t="s">
        <v>123</v>
      </c>
      <c r="G97" s="68">
        <f>VLOOKUP(B97,'[1]Thiet bi'!$B$3:$E$154,4,0)</f>
        <v>40500000</v>
      </c>
      <c r="H97" s="57">
        <f>VLOOKUP(B97,'[1]Thiet bi'!$B$3:$F$154,5,0)</f>
        <v>8</v>
      </c>
      <c r="I97" s="57">
        <v>250</v>
      </c>
      <c r="J97" s="68">
        <f t="shared" si="2"/>
        <v>20250</v>
      </c>
      <c r="K97" s="68">
        <f t="shared" si="3"/>
        <v>3240</v>
      </c>
    </row>
    <row r="98" spans="1:11" ht="32.25" customHeight="1" x14ac:dyDescent="0.25">
      <c r="A98" s="88"/>
      <c r="B98" s="113" t="s">
        <v>487</v>
      </c>
      <c r="C98" s="58" t="s">
        <v>256</v>
      </c>
      <c r="D98" s="54" t="s">
        <v>108</v>
      </c>
      <c r="E98" s="54" t="s">
        <v>278</v>
      </c>
      <c r="F98" s="54" t="s">
        <v>224</v>
      </c>
      <c r="G98" s="68">
        <f>VLOOKUP(B98,'[1]Thiet bi'!$B$3:$E$154,4,0)</f>
        <v>18500000</v>
      </c>
      <c r="H98" s="57">
        <f>VLOOKUP(B98,'[1]Thiet bi'!$B$3:$F$154,5,0)</f>
        <v>5</v>
      </c>
      <c r="I98" s="57">
        <v>250</v>
      </c>
      <c r="J98" s="68">
        <f t="shared" si="2"/>
        <v>14800</v>
      </c>
      <c r="K98" s="68">
        <f t="shared" si="3"/>
        <v>592</v>
      </c>
    </row>
    <row r="99" spans="1:11" ht="21.95" customHeight="1" x14ac:dyDescent="0.25">
      <c r="A99" s="91"/>
      <c r="B99" s="114" t="s">
        <v>588</v>
      </c>
      <c r="C99" s="61" t="s">
        <v>189</v>
      </c>
      <c r="D99" s="60" t="s">
        <v>190</v>
      </c>
      <c r="E99" s="60"/>
      <c r="F99" s="116">
        <v>2.86</v>
      </c>
      <c r="G99" s="73">
        <f>VLOOKUP(B99,'[1]Thiet bi'!$B$3:$E$154,4,0)</f>
        <v>1755</v>
      </c>
      <c r="H99" s="59"/>
      <c r="I99" s="59"/>
      <c r="J99" s="73"/>
      <c r="K99" s="73">
        <f>F99*G99</f>
        <v>5019.3</v>
      </c>
    </row>
    <row r="100" spans="1:11" ht="21.95" customHeight="1" x14ac:dyDescent="0.25">
      <c r="A100" s="51">
        <v>20</v>
      </c>
      <c r="B100" s="110" t="s">
        <v>41</v>
      </c>
      <c r="C100" s="315" t="s">
        <v>425</v>
      </c>
      <c r="D100" s="316"/>
      <c r="E100" s="316"/>
      <c r="F100" s="317"/>
      <c r="G100" s="17"/>
      <c r="H100" s="44"/>
      <c r="I100" s="44"/>
      <c r="J100" s="17"/>
      <c r="K100" s="109">
        <f>SUM(K101:K104)</f>
        <v>15168.099999999999</v>
      </c>
    </row>
    <row r="101" spans="1:11" ht="21.95" customHeight="1" x14ac:dyDescent="0.25">
      <c r="A101" s="111"/>
      <c r="B101" s="24" t="s">
        <v>613</v>
      </c>
      <c r="C101" s="127" t="s">
        <v>272</v>
      </c>
      <c r="D101" s="24" t="s">
        <v>108</v>
      </c>
      <c r="E101" s="24">
        <v>1</v>
      </c>
      <c r="F101" s="24" t="s">
        <v>123</v>
      </c>
      <c r="G101" s="17">
        <f>VLOOKUP(B101,'[1]Thiet bi'!$B$3:$E$154,4,0)</f>
        <v>49350000</v>
      </c>
      <c r="H101" s="44">
        <f>VLOOKUP(B101,'[1]Thiet bi'!$B$3:$F$154,5,0)</f>
        <v>5</v>
      </c>
      <c r="I101" s="44">
        <v>250</v>
      </c>
      <c r="J101" s="17">
        <f t="shared" si="2"/>
        <v>39480</v>
      </c>
      <c r="K101" s="17">
        <f t="shared" si="3"/>
        <v>6316.8</v>
      </c>
    </row>
    <row r="102" spans="1:11" ht="36.75" customHeight="1" x14ac:dyDescent="0.25">
      <c r="A102" s="100"/>
      <c r="B102" s="95" t="s">
        <v>615</v>
      </c>
      <c r="C102" s="175" t="s">
        <v>274</v>
      </c>
      <c r="D102" s="95" t="s">
        <v>108</v>
      </c>
      <c r="E102" s="95">
        <v>1</v>
      </c>
      <c r="F102" s="95" t="s">
        <v>123</v>
      </c>
      <c r="G102" s="176">
        <f>VLOOKUP(B102,'[1]Thiet bi'!$B$3:$E$154,4,0)</f>
        <v>40500000</v>
      </c>
      <c r="H102" s="205">
        <f>VLOOKUP(B102,'[1]Thiet bi'!$B$3:$F$154,5,0)</f>
        <v>8</v>
      </c>
      <c r="I102" s="205">
        <v>250</v>
      </c>
      <c r="J102" s="176">
        <f t="shared" si="2"/>
        <v>20250</v>
      </c>
      <c r="K102" s="176">
        <f t="shared" si="3"/>
        <v>3240</v>
      </c>
    </row>
    <row r="103" spans="1:11" ht="35.25" customHeight="1" x14ac:dyDescent="0.25">
      <c r="A103" s="88"/>
      <c r="B103" s="113" t="s">
        <v>487</v>
      </c>
      <c r="C103" s="58" t="s">
        <v>256</v>
      </c>
      <c r="D103" s="54" t="s">
        <v>108</v>
      </c>
      <c r="E103" s="54" t="s">
        <v>278</v>
      </c>
      <c r="F103" s="54" t="s">
        <v>224</v>
      </c>
      <c r="G103" s="68">
        <f>VLOOKUP(B103,'[1]Thiet bi'!$B$3:$E$154,4,0)</f>
        <v>18500000</v>
      </c>
      <c r="H103" s="57">
        <f>VLOOKUP(B103,'[1]Thiet bi'!$B$3:$F$154,5,0)</f>
        <v>5</v>
      </c>
      <c r="I103" s="57">
        <v>250</v>
      </c>
      <c r="J103" s="68">
        <f t="shared" si="2"/>
        <v>14800</v>
      </c>
      <c r="K103" s="68">
        <f t="shared" si="3"/>
        <v>592</v>
      </c>
    </row>
    <row r="104" spans="1:11" ht="21.95" customHeight="1" x14ac:dyDescent="0.25">
      <c r="A104" s="91"/>
      <c r="B104" s="114" t="s">
        <v>588</v>
      </c>
      <c r="C104" s="61" t="s">
        <v>189</v>
      </c>
      <c r="D104" s="60" t="s">
        <v>190</v>
      </c>
      <c r="E104" s="60"/>
      <c r="F104" s="116">
        <v>2.86</v>
      </c>
      <c r="G104" s="73">
        <f>VLOOKUP(B104,'[1]Thiet bi'!$B$3:$E$154,4,0)</f>
        <v>1755</v>
      </c>
      <c r="H104" s="59"/>
      <c r="I104" s="59"/>
      <c r="J104" s="73"/>
      <c r="K104" s="73">
        <f>F104*G104</f>
        <v>5019.3</v>
      </c>
    </row>
    <row r="105" spans="1:11" ht="21.95" customHeight="1" x14ac:dyDescent="0.25">
      <c r="A105" s="51">
        <v>21</v>
      </c>
      <c r="B105" s="110" t="s">
        <v>42</v>
      </c>
      <c r="C105" s="315" t="s">
        <v>426</v>
      </c>
      <c r="D105" s="316"/>
      <c r="E105" s="316"/>
      <c r="F105" s="317"/>
      <c r="G105" s="17"/>
      <c r="H105" s="44"/>
      <c r="I105" s="44"/>
      <c r="J105" s="17"/>
      <c r="K105" s="109">
        <f>SUM(K106:K109)</f>
        <v>15168.099999999999</v>
      </c>
    </row>
    <row r="106" spans="1:11" ht="21.95" customHeight="1" x14ac:dyDescent="0.25">
      <c r="A106" s="87"/>
      <c r="B106" s="62" t="s">
        <v>613</v>
      </c>
      <c r="C106" s="63" t="s">
        <v>272</v>
      </c>
      <c r="D106" s="62" t="s">
        <v>108</v>
      </c>
      <c r="E106" s="62">
        <v>1</v>
      </c>
      <c r="F106" s="62" t="s">
        <v>123</v>
      </c>
      <c r="G106" s="64">
        <f>VLOOKUP(B106,'[1]Thiet bi'!$B$3:$E$154,4,0)</f>
        <v>49350000</v>
      </c>
      <c r="H106" s="56">
        <f>VLOOKUP(B106,'[1]Thiet bi'!$B$3:$F$154,5,0)</f>
        <v>5</v>
      </c>
      <c r="I106" s="56">
        <v>250</v>
      </c>
      <c r="J106" s="64">
        <f t="shared" si="2"/>
        <v>39480</v>
      </c>
      <c r="K106" s="64">
        <f t="shared" si="3"/>
        <v>6316.8</v>
      </c>
    </row>
    <row r="107" spans="1:11" ht="36.75" customHeight="1" x14ac:dyDescent="0.25">
      <c r="A107" s="88"/>
      <c r="B107" s="54" t="s">
        <v>615</v>
      </c>
      <c r="C107" s="58" t="s">
        <v>274</v>
      </c>
      <c r="D107" s="54" t="s">
        <v>108</v>
      </c>
      <c r="E107" s="54">
        <v>1</v>
      </c>
      <c r="F107" s="54" t="s">
        <v>123</v>
      </c>
      <c r="G107" s="68">
        <f>VLOOKUP(B107,'[1]Thiet bi'!$B$3:$E$154,4,0)</f>
        <v>40500000</v>
      </c>
      <c r="H107" s="57">
        <f>VLOOKUP(B107,'[1]Thiet bi'!$B$3:$F$154,5,0)</f>
        <v>8</v>
      </c>
      <c r="I107" s="57">
        <v>250</v>
      </c>
      <c r="J107" s="68">
        <f t="shared" si="2"/>
        <v>20250</v>
      </c>
      <c r="K107" s="68">
        <f t="shared" si="3"/>
        <v>3240</v>
      </c>
    </row>
    <row r="108" spans="1:11" ht="36.75" customHeight="1" x14ac:dyDescent="0.25">
      <c r="A108" s="88"/>
      <c r="B108" s="113" t="s">
        <v>487</v>
      </c>
      <c r="C108" s="58" t="s">
        <v>256</v>
      </c>
      <c r="D108" s="54" t="s">
        <v>108</v>
      </c>
      <c r="E108" s="54" t="s">
        <v>278</v>
      </c>
      <c r="F108" s="54" t="s">
        <v>224</v>
      </c>
      <c r="G108" s="68">
        <f>VLOOKUP(B108,'[1]Thiet bi'!$B$3:$E$154,4,0)</f>
        <v>18500000</v>
      </c>
      <c r="H108" s="57">
        <f>VLOOKUP(B108,'[1]Thiet bi'!$B$3:$F$154,5,0)</f>
        <v>5</v>
      </c>
      <c r="I108" s="57">
        <v>250</v>
      </c>
      <c r="J108" s="68">
        <f t="shared" si="2"/>
        <v>14800</v>
      </c>
      <c r="K108" s="68">
        <f t="shared" si="3"/>
        <v>592</v>
      </c>
    </row>
    <row r="109" spans="1:11" ht="21.95" customHeight="1" x14ac:dyDescent="0.25">
      <c r="A109" s="91"/>
      <c r="B109" s="114" t="s">
        <v>588</v>
      </c>
      <c r="C109" s="61" t="s">
        <v>189</v>
      </c>
      <c r="D109" s="60" t="s">
        <v>190</v>
      </c>
      <c r="E109" s="60"/>
      <c r="F109" s="116">
        <v>2.86</v>
      </c>
      <c r="G109" s="73">
        <f>VLOOKUP(B109,'[1]Thiet bi'!$B$3:$E$154,4,0)</f>
        <v>1755</v>
      </c>
      <c r="H109" s="59"/>
      <c r="I109" s="59"/>
      <c r="J109" s="73"/>
      <c r="K109" s="73">
        <f>F109*G109</f>
        <v>5019.3</v>
      </c>
    </row>
    <row r="110" spans="1:11" ht="21.95" customHeight="1" x14ac:dyDescent="0.25">
      <c r="A110" s="51">
        <v>22</v>
      </c>
      <c r="B110" s="110" t="s">
        <v>43</v>
      </c>
      <c r="C110" s="110" t="s">
        <v>44</v>
      </c>
      <c r="D110" s="312"/>
      <c r="E110" s="312"/>
      <c r="F110" s="312"/>
      <c r="G110" s="17"/>
      <c r="H110" s="44"/>
      <c r="I110" s="44"/>
      <c r="J110" s="17"/>
      <c r="K110" s="109">
        <f>SUM(K111:K114)</f>
        <v>15168.099999999999</v>
      </c>
    </row>
    <row r="111" spans="1:11" ht="21.95" customHeight="1" x14ac:dyDescent="0.25">
      <c r="A111" s="87"/>
      <c r="B111" s="62" t="s">
        <v>613</v>
      </c>
      <c r="C111" s="63" t="s">
        <v>272</v>
      </c>
      <c r="D111" s="62" t="s">
        <v>108</v>
      </c>
      <c r="E111" s="62">
        <v>1</v>
      </c>
      <c r="F111" s="62" t="s">
        <v>123</v>
      </c>
      <c r="G111" s="64">
        <f>VLOOKUP(B111,'[1]Thiet bi'!$B$3:$E$154,4,0)</f>
        <v>49350000</v>
      </c>
      <c r="H111" s="56">
        <f>VLOOKUP(B111,'[1]Thiet bi'!$B$3:$F$154,5,0)</f>
        <v>5</v>
      </c>
      <c r="I111" s="56">
        <v>250</v>
      </c>
      <c r="J111" s="64">
        <f t="shared" si="2"/>
        <v>39480</v>
      </c>
      <c r="K111" s="64">
        <f t="shared" si="3"/>
        <v>6316.8</v>
      </c>
    </row>
    <row r="112" spans="1:11" ht="36" customHeight="1" x14ac:dyDescent="0.25">
      <c r="A112" s="88"/>
      <c r="B112" s="54" t="s">
        <v>615</v>
      </c>
      <c r="C112" s="58" t="s">
        <v>274</v>
      </c>
      <c r="D112" s="54" t="s">
        <v>108</v>
      </c>
      <c r="E112" s="54">
        <v>1</v>
      </c>
      <c r="F112" s="54" t="s">
        <v>123</v>
      </c>
      <c r="G112" s="68">
        <f>VLOOKUP(B112,'[1]Thiet bi'!$B$3:$E$154,4,0)</f>
        <v>40500000</v>
      </c>
      <c r="H112" s="57">
        <f>VLOOKUP(B112,'[1]Thiet bi'!$B$3:$F$154,5,0)</f>
        <v>8</v>
      </c>
      <c r="I112" s="57">
        <v>250</v>
      </c>
      <c r="J112" s="68">
        <f t="shared" si="2"/>
        <v>20250</v>
      </c>
      <c r="K112" s="68">
        <f t="shared" si="3"/>
        <v>3240</v>
      </c>
    </row>
    <row r="113" spans="1:11" ht="36" customHeight="1" x14ac:dyDescent="0.25">
      <c r="A113" s="88"/>
      <c r="B113" s="113" t="s">
        <v>487</v>
      </c>
      <c r="C113" s="58" t="s">
        <v>256</v>
      </c>
      <c r="D113" s="54" t="s">
        <v>108</v>
      </c>
      <c r="E113" s="54" t="s">
        <v>278</v>
      </c>
      <c r="F113" s="54" t="s">
        <v>224</v>
      </c>
      <c r="G113" s="68">
        <f>VLOOKUP(B113,'[1]Thiet bi'!$B$3:$E$154,4,0)</f>
        <v>18500000</v>
      </c>
      <c r="H113" s="57">
        <f>VLOOKUP(B113,'[1]Thiet bi'!$B$3:$F$154,5,0)</f>
        <v>5</v>
      </c>
      <c r="I113" s="57">
        <v>250</v>
      </c>
      <c r="J113" s="68">
        <f t="shared" si="2"/>
        <v>14800</v>
      </c>
      <c r="K113" s="68">
        <f t="shared" si="3"/>
        <v>592</v>
      </c>
    </row>
    <row r="114" spans="1:11" ht="21.95" customHeight="1" x14ac:dyDescent="0.25">
      <c r="A114" s="91"/>
      <c r="B114" s="114" t="s">
        <v>588</v>
      </c>
      <c r="C114" s="61" t="s">
        <v>189</v>
      </c>
      <c r="D114" s="60" t="s">
        <v>190</v>
      </c>
      <c r="E114" s="60"/>
      <c r="F114" s="116">
        <v>2.86</v>
      </c>
      <c r="G114" s="73">
        <f>VLOOKUP(B114,'[1]Thiet bi'!$B$3:$E$154,4,0)</f>
        <v>1755</v>
      </c>
      <c r="H114" s="59"/>
      <c r="I114" s="59"/>
      <c r="J114" s="73"/>
      <c r="K114" s="73">
        <f>F114*G114</f>
        <v>5019.3</v>
      </c>
    </row>
    <row r="115" spans="1:11" ht="21.95" customHeight="1" x14ac:dyDescent="0.25">
      <c r="A115" s="51">
        <v>23</v>
      </c>
      <c r="B115" s="110" t="s">
        <v>45</v>
      </c>
      <c r="C115" s="311" t="s">
        <v>700</v>
      </c>
      <c r="D115" s="311"/>
      <c r="E115" s="311"/>
      <c r="F115" s="311"/>
      <c r="G115" s="17"/>
      <c r="H115" s="44"/>
      <c r="I115" s="44"/>
      <c r="J115" s="17"/>
      <c r="K115" s="109">
        <f>SUM(K116:K119)</f>
        <v>15168.099999999999</v>
      </c>
    </row>
    <row r="116" spans="1:11" ht="21.95" customHeight="1" x14ac:dyDescent="0.25">
      <c r="A116" s="62"/>
      <c r="B116" s="62" t="s">
        <v>613</v>
      </c>
      <c r="C116" s="63" t="s">
        <v>272</v>
      </c>
      <c r="D116" s="62" t="s">
        <v>108</v>
      </c>
      <c r="E116" s="62">
        <v>1</v>
      </c>
      <c r="F116" s="62" t="s">
        <v>123</v>
      </c>
      <c r="G116" s="64">
        <f>VLOOKUP(B116,'[1]Thiet bi'!$B$3:$E$154,4,0)</f>
        <v>49350000</v>
      </c>
      <c r="H116" s="56">
        <f>VLOOKUP(B116,'[1]Thiet bi'!$B$3:$F$154,5,0)</f>
        <v>5</v>
      </c>
      <c r="I116" s="56">
        <v>250</v>
      </c>
      <c r="J116" s="64">
        <f t="shared" si="2"/>
        <v>39480</v>
      </c>
      <c r="K116" s="64">
        <f t="shared" si="3"/>
        <v>6316.8</v>
      </c>
    </row>
    <row r="117" spans="1:11" ht="34.5" customHeight="1" x14ac:dyDescent="0.25">
      <c r="A117" s="54"/>
      <c r="B117" s="54" t="s">
        <v>615</v>
      </c>
      <c r="C117" s="58" t="s">
        <v>274</v>
      </c>
      <c r="D117" s="54" t="s">
        <v>108</v>
      </c>
      <c r="E117" s="54">
        <v>1</v>
      </c>
      <c r="F117" s="54" t="s">
        <v>123</v>
      </c>
      <c r="G117" s="68">
        <f>VLOOKUP(B117,'[1]Thiet bi'!$B$3:$E$154,4,0)</f>
        <v>40500000</v>
      </c>
      <c r="H117" s="57">
        <f>VLOOKUP(B117,'[1]Thiet bi'!$B$3:$F$154,5,0)</f>
        <v>8</v>
      </c>
      <c r="I117" s="57">
        <v>250</v>
      </c>
      <c r="J117" s="68">
        <f t="shared" si="2"/>
        <v>20250</v>
      </c>
      <c r="K117" s="68">
        <f t="shared" si="3"/>
        <v>3240</v>
      </c>
    </row>
    <row r="118" spans="1:11" ht="34.5" customHeight="1" x14ac:dyDescent="0.25">
      <c r="A118" s="54"/>
      <c r="B118" s="113" t="s">
        <v>487</v>
      </c>
      <c r="C118" s="58" t="s">
        <v>256</v>
      </c>
      <c r="D118" s="54" t="s">
        <v>108</v>
      </c>
      <c r="E118" s="54" t="s">
        <v>278</v>
      </c>
      <c r="F118" s="54" t="s">
        <v>224</v>
      </c>
      <c r="G118" s="68">
        <f>VLOOKUP(B118,'[1]Thiet bi'!$B$3:$E$154,4,0)</f>
        <v>18500000</v>
      </c>
      <c r="H118" s="57">
        <f>VLOOKUP(B118,'[1]Thiet bi'!$B$3:$F$154,5,0)</f>
        <v>5</v>
      </c>
      <c r="I118" s="57">
        <v>250</v>
      </c>
      <c r="J118" s="68">
        <f t="shared" si="2"/>
        <v>14800</v>
      </c>
      <c r="K118" s="68">
        <f t="shared" si="3"/>
        <v>592</v>
      </c>
    </row>
    <row r="119" spans="1:11" ht="21.95" customHeight="1" x14ac:dyDescent="0.25">
      <c r="A119" s="60"/>
      <c r="B119" s="114" t="s">
        <v>588</v>
      </c>
      <c r="C119" s="61" t="s">
        <v>189</v>
      </c>
      <c r="D119" s="60" t="s">
        <v>190</v>
      </c>
      <c r="E119" s="60"/>
      <c r="F119" s="116">
        <v>2.86</v>
      </c>
      <c r="G119" s="73">
        <f>VLOOKUP(B119,'[1]Thiet bi'!$B$3:$E$154,4,0)</f>
        <v>1755</v>
      </c>
      <c r="H119" s="59"/>
      <c r="I119" s="59"/>
      <c r="J119" s="73"/>
      <c r="K119" s="73">
        <f>F119*G119</f>
        <v>5019.3</v>
      </c>
    </row>
    <row r="120" spans="1:11" ht="21.95" customHeight="1" x14ac:dyDescent="0.25">
      <c r="A120" s="24">
        <v>24</v>
      </c>
      <c r="B120" s="110" t="s">
        <v>46</v>
      </c>
      <c r="C120" s="315" t="s">
        <v>701</v>
      </c>
      <c r="D120" s="316"/>
      <c r="E120" s="316"/>
      <c r="F120" s="317"/>
      <c r="G120" s="17"/>
      <c r="H120" s="44"/>
      <c r="I120" s="44"/>
      <c r="J120" s="17"/>
      <c r="K120" s="109">
        <f>SUM(K121:K124)</f>
        <v>15168.099999999999</v>
      </c>
    </row>
    <row r="121" spans="1:11" ht="21.95" customHeight="1" x14ac:dyDescent="0.25">
      <c r="A121" s="24"/>
      <c r="B121" s="24" t="s">
        <v>613</v>
      </c>
      <c r="C121" s="127" t="s">
        <v>272</v>
      </c>
      <c r="D121" s="24" t="s">
        <v>108</v>
      </c>
      <c r="E121" s="24">
        <v>1</v>
      </c>
      <c r="F121" s="24" t="s">
        <v>123</v>
      </c>
      <c r="G121" s="17">
        <f>VLOOKUP(B121,'[1]Thiet bi'!$B$3:$E$154,4,0)</f>
        <v>49350000</v>
      </c>
      <c r="H121" s="44">
        <f>VLOOKUP(B121,'[1]Thiet bi'!$B$3:$F$154,5,0)</f>
        <v>5</v>
      </c>
      <c r="I121" s="44">
        <v>250</v>
      </c>
      <c r="J121" s="17">
        <f t="shared" si="2"/>
        <v>39480</v>
      </c>
      <c r="K121" s="17">
        <f t="shared" si="3"/>
        <v>6316.8</v>
      </c>
    </row>
    <row r="122" spans="1:11" ht="33.75" customHeight="1" x14ac:dyDescent="0.25">
      <c r="A122" s="95"/>
      <c r="B122" s="95" t="s">
        <v>615</v>
      </c>
      <c r="C122" s="175" t="s">
        <v>274</v>
      </c>
      <c r="D122" s="95" t="s">
        <v>108</v>
      </c>
      <c r="E122" s="95">
        <v>1</v>
      </c>
      <c r="F122" s="95" t="s">
        <v>123</v>
      </c>
      <c r="G122" s="176">
        <f>VLOOKUP(B122,'[1]Thiet bi'!$B$3:$E$154,4,0)</f>
        <v>40500000</v>
      </c>
      <c r="H122" s="205">
        <f>VLOOKUP(B122,'[1]Thiet bi'!$B$3:$F$154,5,0)</f>
        <v>8</v>
      </c>
      <c r="I122" s="205">
        <v>250</v>
      </c>
      <c r="J122" s="176">
        <f t="shared" si="2"/>
        <v>20250</v>
      </c>
      <c r="K122" s="176">
        <f t="shared" si="3"/>
        <v>3240</v>
      </c>
    </row>
    <row r="123" spans="1:11" ht="33.75" customHeight="1" x14ac:dyDescent="0.25">
      <c r="A123" s="54"/>
      <c r="B123" s="113" t="s">
        <v>487</v>
      </c>
      <c r="C123" s="58" t="s">
        <v>256</v>
      </c>
      <c r="D123" s="54" t="s">
        <v>108</v>
      </c>
      <c r="E123" s="54" t="s">
        <v>278</v>
      </c>
      <c r="F123" s="54" t="s">
        <v>224</v>
      </c>
      <c r="G123" s="68">
        <f>VLOOKUP(B123,'[1]Thiet bi'!$B$3:$E$154,4,0)</f>
        <v>18500000</v>
      </c>
      <c r="H123" s="57">
        <f>VLOOKUP(B123,'[1]Thiet bi'!$B$3:$F$154,5,0)</f>
        <v>5</v>
      </c>
      <c r="I123" s="57">
        <v>250</v>
      </c>
      <c r="J123" s="68">
        <f t="shared" si="2"/>
        <v>14800</v>
      </c>
      <c r="K123" s="68">
        <f t="shared" si="3"/>
        <v>592</v>
      </c>
    </row>
    <row r="124" spans="1:11" ht="21.95" customHeight="1" x14ac:dyDescent="0.25">
      <c r="A124" s="60"/>
      <c r="B124" s="114" t="s">
        <v>588</v>
      </c>
      <c r="C124" s="61" t="s">
        <v>189</v>
      </c>
      <c r="D124" s="60" t="s">
        <v>190</v>
      </c>
      <c r="E124" s="60"/>
      <c r="F124" s="116">
        <v>2.86</v>
      </c>
      <c r="G124" s="73">
        <f>VLOOKUP(B124,'[1]Thiet bi'!$B$3:$E$154,4,0)</f>
        <v>1755</v>
      </c>
      <c r="H124" s="59"/>
      <c r="I124" s="59"/>
      <c r="J124" s="73"/>
      <c r="K124" s="73">
        <f>F124*G124</f>
        <v>5019.3</v>
      </c>
    </row>
    <row r="125" spans="1:11" ht="21.95" customHeight="1" x14ac:dyDescent="0.25">
      <c r="A125" s="24">
        <v>25</v>
      </c>
      <c r="B125" s="110" t="s">
        <v>47</v>
      </c>
      <c r="C125" s="315" t="s">
        <v>708</v>
      </c>
      <c r="D125" s="316"/>
      <c r="E125" s="316"/>
      <c r="F125" s="317"/>
      <c r="G125" s="17"/>
      <c r="H125" s="44"/>
      <c r="I125" s="44"/>
      <c r="J125" s="17"/>
      <c r="K125" s="109">
        <f>SUM(K126:K129)</f>
        <v>15168.099999999999</v>
      </c>
    </row>
    <row r="126" spans="1:11" ht="21.95" customHeight="1" x14ac:dyDescent="0.25">
      <c r="A126" s="62"/>
      <c r="B126" s="62" t="s">
        <v>613</v>
      </c>
      <c r="C126" s="63" t="s">
        <v>272</v>
      </c>
      <c r="D126" s="62" t="s">
        <v>108</v>
      </c>
      <c r="E126" s="62">
        <v>1</v>
      </c>
      <c r="F126" s="62" t="s">
        <v>123</v>
      </c>
      <c r="G126" s="64">
        <f>VLOOKUP(B126,'[1]Thiet bi'!$B$3:$E$154,4,0)</f>
        <v>49350000</v>
      </c>
      <c r="H126" s="56">
        <f>VLOOKUP(B126,'[1]Thiet bi'!$B$3:$F$154,5,0)</f>
        <v>5</v>
      </c>
      <c r="I126" s="56">
        <v>250</v>
      </c>
      <c r="J126" s="64">
        <f t="shared" si="2"/>
        <v>39480</v>
      </c>
      <c r="K126" s="64">
        <f t="shared" si="3"/>
        <v>6316.8</v>
      </c>
    </row>
    <row r="127" spans="1:11" ht="34.5" customHeight="1" x14ac:dyDescent="0.25">
      <c r="A127" s="54"/>
      <c r="B127" s="54" t="s">
        <v>615</v>
      </c>
      <c r="C127" s="58" t="s">
        <v>274</v>
      </c>
      <c r="D127" s="54" t="s">
        <v>108</v>
      </c>
      <c r="E127" s="54">
        <v>1</v>
      </c>
      <c r="F127" s="54" t="s">
        <v>123</v>
      </c>
      <c r="G127" s="68">
        <f>VLOOKUP(B127,'[1]Thiet bi'!$B$3:$E$154,4,0)</f>
        <v>40500000</v>
      </c>
      <c r="H127" s="57">
        <f>VLOOKUP(B127,'[1]Thiet bi'!$B$3:$F$154,5,0)</f>
        <v>8</v>
      </c>
      <c r="I127" s="57">
        <v>250</v>
      </c>
      <c r="J127" s="68">
        <f t="shared" si="2"/>
        <v>20250</v>
      </c>
      <c r="K127" s="68">
        <f t="shared" si="3"/>
        <v>3240</v>
      </c>
    </row>
    <row r="128" spans="1:11" ht="34.5" customHeight="1" x14ac:dyDescent="0.25">
      <c r="A128" s="54"/>
      <c r="B128" s="113" t="s">
        <v>487</v>
      </c>
      <c r="C128" s="58" t="s">
        <v>256</v>
      </c>
      <c r="D128" s="54" t="s">
        <v>108</v>
      </c>
      <c r="E128" s="54" t="s">
        <v>278</v>
      </c>
      <c r="F128" s="54" t="s">
        <v>224</v>
      </c>
      <c r="G128" s="68">
        <f>VLOOKUP(B128,'[1]Thiet bi'!$B$3:$E$154,4,0)</f>
        <v>18500000</v>
      </c>
      <c r="H128" s="57">
        <f>VLOOKUP(B128,'[1]Thiet bi'!$B$3:$F$154,5,0)</f>
        <v>5</v>
      </c>
      <c r="I128" s="57">
        <v>250</v>
      </c>
      <c r="J128" s="68">
        <f t="shared" si="2"/>
        <v>14800</v>
      </c>
      <c r="K128" s="68">
        <f t="shared" si="3"/>
        <v>592</v>
      </c>
    </row>
    <row r="129" spans="1:11" ht="21.95" customHeight="1" x14ac:dyDescent="0.25">
      <c r="A129" s="60"/>
      <c r="B129" s="114" t="s">
        <v>588</v>
      </c>
      <c r="C129" s="61" t="s">
        <v>189</v>
      </c>
      <c r="D129" s="60" t="s">
        <v>190</v>
      </c>
      <c r="E129" s="60"/>
      <c r="F129" s="116">
        <v>2.86</v>
      </c>
      <c r="G129" s="73">
        <f>VLOOKUP(B129,'[1]Thiet bi'!$B$3:$E$154,4,0)</f>
        <v>1755</v>
      </c>
      <c r="H129" s="59"/>
      <c r="I129" s="59"/>
      <c r="J129" s="73"/>
      <c r="K129" s="73">
        <f>F129*G129</f>
        <v>5019.3</v>
      </c>
    </row>
    <row r="130" spans="1:11" ht="21.95" customHeight="1" x14ac:dyDescent="0.25">
      <c r="A130" s="24">
        <v>26</v>
      </c>
      <c r="B130" s="110" t="s">
        <v>48</v>
      </c>
      <c r="C130" s="315" t="s">
        <v>703</v>
      </c>
      <c r="D130" s="316"/>
      <c r="E130" s="316"/>
      <c r="F130" s="317"/>
      <c r="G130" s="17"/>
      <c r="H130" s="44"/>
      <c r="I130" s="44"/>
      <c r="J130" s="17"/>
      <c r="K130" s="109">
        <f>SUM(K131:K134)</f>
        <v>15168.099999999999</v>
      </c>
    </row>
    <row r="131" spans="1:11" ht="21.95" customHeight="1" x14ac:dyDescent="0.25">
      <c r="A131" s="62"/>
      <c r="B131" s="62" t="s">
        <v>613</v>
      </c>
      <c r="C131" s="63" t="s">
        <v>272</v>
      </c>
      <c r="D131" s="62" t="s">
        <v>108</v>
      </c>
      <c r="E131" s="62">
        <v>1</v>
      </c>
      <c r="F131" s="62" t="s">
        <v>123</v>
      </c>
      <c r="G131" s="64">
        <f>VLOOKUP(B131,'[1]Thiet bi'!$B$3:$E$154,4,0)</f>
        <v>49350000</v>
      </c>
      <c r="H131" s="56">
        <f>VLOOKUP(B131,'[1]Thiet bi'!$B$3:$F$154,5,0)</f>
        <v>5</v>
      </c>
      <c r="I131" s="56">
        <v>250</v>
      </c>
      <c r="J131" s="64">
        <f t="shared" si="2"/>
        <v>39480</v>
      </c>
      <c r="K131" s="64">
        <f t="shared" si="3"/>
        <v>6316.8</v>
      </c>
    </row>
    <row r="132" spans="1:11" ht="34.5" customHeight="1" x14ac:dyDescent="0.25">
      <c r="A132" s="54"/>
      <c r="B132" s="54" t="s">
        <v>615</v>
      </c>
      <c r="C132" s="58" t="s">
        <v>274</v>
      </c>
      <c r="D132" s="54" t="s">
        <v>108</v>
      </c>
      <c r="E132" s="54">
        <v>1</v>
      </c>
      <c r="F132" s="54" t="s">
        <v>123</v>
      </c>
      <c r="G132" s="68">
        <f>VLOOKUP(B132,'[1]Thiet bi'!$B$3:$E$154,4,0)</f>
        <v>40500000</v>
      </c>
      <c r="H132" s="57">
        <f>VLOOKUP(B132,'[1]Thiet bi'!$B$3:$F$154,5,0)</f>
        <v>8</v>
      </c>
      <c r="I132" s="57">
        <v>250</v>
      </c>
      <c r="J132" s="68">
        <f t="shared" si="2"/>
        <v>20250</v>
      </c>
      <c r="K132" s="68">
        <f t="shared" si="3"/>
        <v>3240</v>
      </c>
    </row>
    <row r="133" spans="1:11" ht="34.5" customHeight="1" x14ac:dyDescent="0.25">
      <c r="A133" s="54"/>
      <c r="B133" s="113" t="s">
        <v>487</v>
      </c>
      <c r="C133" s="58" t="s">
        <v>256</v>
      </c>
      <c r="D133" s="54" t="s">
        <v>108</v>
      </c>
      <c r="E133" s="54" t="s">
        <v>278</v>
      </c>
      <c r="F133" s="54" t="s">
        <v>224</v>
      </c>
      <c r="G133" s="68">
        <f>VLOOKUP(B133,'[1]Thiet bi'!$B$3:$E$154,4,0)</f>
        <v>18500000</v>
      </c>
      <c r="H133" s="57">
        <f>VLOOKUP(B133,'[1]Thiet bi'!$B$3:$F$154,5,0)</f>
        <v>5</v>
      </c>
      <c r="I133" s="57">
        <v>250</v>
      </c>
      <c r="J133" s="68">
        <f t="shared" si="2"/>
        <v>14800</v>
      </c>
      <c r="K133" s="68">
        <f t="shared" si="3"/>
        <v>592</v>
      </c>
    </row>
    <row r="134" spans="1:11" ht="21.95" customHeight="1" x14ac:dyDescent="0.25">
      <c r="A134" s="60"/>
      <c r="B134" s="114" t="s">
        <v>588</v>
      </c>
      <c r="C134" s="61" t="s">
        <v>189</v>
      </c>
      <c r="D134" s="60" t="s">
        <v>190</v>
      </c>
      <c r="E134" s="60"/>
      <c r="F134" s="116">
        <v>2.86</v>
      </c>
      <c r="G134" s="73">
        <f>VLOOKUP(B134,'[1]Thiet bi'!$B$3:$E$154,4,0)</f>
        <v>1755</v>
      </c>
      <c r="H134" s="59"/>
      <c r="I134" s="59"/>
      <c r="J134" s="73"/>
      <c r="K134" s="73">
        <f>F134*G134</f>
        <v>5019.3</v>
      </c>
    </row>
    <row r="135" spans="1:11" ht="21.95" customHeight="1" x14ac:dyDescent="0.25">
      <c r="A135" s="28" t="s">
        <v>640</v>
      </c>
      <c r="B135" s="305" t="s">
        <v>643</v>
      </c>
      <c r="C135" s="305"/>
      <c r="D135" s="305"/>
      <c r="E135" s="305"/>
      <c r="F135" s="305"/>
      <c r="G135" s="17"/>
      <c r="H135" s="44"/>
      <c r="I135" s="44"/>
      <c r="J135" s="17"/>
      <c r="K135" s="17"/>
    </row>
    <row r="136" spans="1:11" ht="21.95" customHeight="1" x14ac:dyDescent="0.25">
      <c r="A136" s="28">
        <v>1</v>
      </c>
      <c r="B136" s="297" t="s">
        <v>288</v>
      </c>
      <c r="C136" s="298"/>
      <c r="D136" s="298"/>
      <c r="E136" s="298"/>
      <c r="F136" s="299"/>
      <c r="G136" s="17"/>
      <c r="H136" s="44"/>
      <c r="I136" s="44"/>
      <c r="J136" s="17"/>
      <c r="K136" s="17"/>
    </row>
    <row r="137" spans="1:11" ht="21.95" customHeight="1" x14ac:dyDescent="0.25">
      <c r="A137" s="51" t="s">
        <v>718</v>
      </c>
      <c r="B137" s="110" t="s">
        <v>76</v>
      </c>
      <c r="C137" s="311" t="s">
        <v>706</v>
      </c>
      <c r="D137" s="311"/>
      <c r="E137" s="311"/>
      <c r="F137" s="24"/>
      <c r="G137" s="17"/>
      <c r="H137" s="44"/>
      <c r="I137" s="44"/>
      <c r="J137" s="17"/>
      <c r="K137" s="109">
        <f>SUM(K138:K139)</f>
        <v>3472.9</v>
      </c>
    </row>
    <row r="138" spans="1:11" ht="34.5" customHeight="1" x14ac:dyDescent="0.25">
      <c r="A138" s="62"/>
      <c r="B138" s="112" t="s">
        <v>616</v>
      </c>
      <c r="C138" s="63" t="s">
        <v>279</v>
      </c>
      <c r="D138" s="62" t="s">
        <v>108</v>
      </c>
      <c r="E138" s="62" t="s">
        <v>278</v>
      </c>
      <c r="F138" s="62" t="s">
        <v>169</v>
      </c>
      <c r="G138" s="64">
        <f>VLOOKUP(B138,'[1]Thiet bi'!$B$3:$E$154,4,0)</f>
        <v>28809000</v>
      </c>
      <c r="H138" s="56">
        <f>VLOOKUP(B138,'[1]Thiet bi'!$B$3:$F$154,5,0)</f>
        <v>10</v>
      </c>
      <c r="I138" s="56">
        <v>250</v>
      </c>
      <c r="J138" s="64">
        <f t="shared" ref="J138:J160" si="4">G138/(H138*I138)</f>
        <v>11523.6</v>
      </c>
      <c r="K138" s="64">
        <f t="shared" ref="K138:K160" si="5">J138*F138</f>
        <v>2880.9</v>
      </c>
    </row>
    <row r="139" spans="1:11" ht="34.5" customHeight="1" x14ac:dyDescent="0.25">
      <c r="A139" s="60"/>
      <c r="B139" s="114" t="s">
        <v>487</v>
      </c>
      <c r="C139" s="61" t="s">
        <v>256</v>
      </c>
      <c r="D139" s="60" t="s">
        <v>108</v>
      </c>
      <c r="E139" s="60" t="s">
        <v>278</v>
      </c>
      <c r="F139" s="60" t="s">
        <v>224</v>
      </c>
      <c r="G139" s="73">
        <f>VLOOKUP(B139,'[1]Thiet bi'!$B$3:$E$154,4,0)</f>
        <v>18500000</v>
      </c>
      <c r="H139" s="59">
        <f>VLOOKUP(B139,'[1]Thiet bi'!$B$3:$F$154,5,0)</f>
        <v>5</v>
      </c>
      <c r="I139" s="59">
        <v>250</v>
      </c>
      <c r="J139" s="73">
        <f t="shared" si="4"/>
        <v>14800</v>
      </c>
      <c r="K139" s="73">
        <f t="shared" si="5"/>
        <v>592</v>
      </c>
    </row>
    <row r="140" spans="1:11" ht="21.95" customHeight="1" x14ac:dyDescent="0.25">
      <c r="A140" s="51" t="s">
        <v>719</v>
      </c>
      <c r="B140" s="110" t="s">
        <v>78</v>
      </c>
      <c r="C140" s="110" t="s">
        <v>498</v>
      </c>
      <c r="D140" s="312"/>
      <c r="E140" s="312"/>
      <c r="F140" s="312"/>
      <c r="G140" s="17"/>
      <c r="H140" s="44"/>
      <c r="I140" s="44"/>
      <c r="J140" s="17"/>
      <c r="K140" s="109">
        <f>SUM(K141:K142)</f>
        <v>3472.9</v>
      </c>
    </row>
    <row r="141" spans="1:11" ht="36" customHeight="1" x14ac:dyDescent="0.25">
      <c r="A141" s="87"/>
      <c r="B141" s="112" t="s">
        <v>616</v>
      </c>
      <c r="C141" s="63" t="s">
        <v>279</v>
      </c>
      <c r="D141" s="62" t="s">
        <v>108</v>
      </c>
      <c r="E141" s="62" t="s">
        <v>278</v>
      </c>
      <c r="F141" s="62" t="s">
        <v>169</v>
      </c>
      <c r="G141" s="64">
        <f>VLOOKUP(B141,'[1]Thiet bi'!$B$3:$E$154,4,0)</f>
        <v>28809000</v>
      </c>
      <c r="H141" s="56">
        <f>VLOOKUP(B141,'[1]Thiet bi'!$B$3:$F$154,5,0)</f>
        <v>10</v>
      </c>
      <c r="I141" s="56">
        <v>250</v>
      </c>
      <c r="J141" s="64">
        <f t="shared" si="4"/>
        <v>11523.6</v>
      </c>
      <c r="K141" s="64">
        <f t="shared" si="5"/>
        <v>2880.9</v>
      </c>
    </row>
    <row r="142" spans="1:11" ht="36" customHeight="1" x14ac:dyDescent="0.25">
      <c r="A142" s="91"/>
      <c r="B142" s="114" t="s">
        <v>487</v>
      </c>
      <c r="C142" s="61" t="s">
        <v>256</v>
      </c>
      <c r="D142" s="60" t="s">
        <v>108</v>
      </c>
      <c r="E142" s="60" t="s">
        <v>278</v>
      </c>
      <c r="F142" s="60" t="s">
        <v>224</v>
      </c>
      <c r="G142" s="73">
        <f>VLOOKUP(B142,'[1]Thiet bi'!$B$3:$E$154,4,0)</f>
        <v>18500000</v>
      </c>
      <c r="H142" s="59">
        <f>VLOOKUP(B142,'[1]Thiet bi'!$B$3:$F$154,5,0)</f>
        <v>5</v>
      </c>
      <c r="I142" s="59">
        <v>250</v>
      </c>
      <c r="J142" s="73">
        <f t="shared" si="4"/>
        <v>14800</v>
      </c>
      <c r="K142" s="73">
        <f t="shared" si="5"/>
        <v>592</v>
      </c>
    </row>
    <row r="143" spans="1:11" ht="21.95" customHeight="1" x14ac:dyDescent="0.25">
      <c r="A143" s="51" t="s">
        <v>720</v>
      </c>
      <c r="B143" s="51" t="s">
        <v>79</v>
      </c>
      <c r="C143" s="315" t="s">
        <v>280</v>
      </c>
      <c r="D143" s="316"/>
      <c r="E143" s="316"/>
      <c r="F143" s="317"/>
      <c r="G143" s="17"/>
      <c r="H143" s="44"/>
      <c r="I143" s="44"/>
      <c r="J143" s="17"/>
      <c r="K143" s="17"/>
    </row>
    <row r="144" spans="1:11" ht="21.95" customHeight="1" x14ac:dyDescent="0.25">
      <c r="A144" s="28">
        <v>2</v>
      </c>
      <c r="B144" s="297" t="s">
        <v>165</v>
      </c>
      <c r="C144" s="298"/>
      <c r="D144" s="298"/>
      <c r="E144" s="299"/>
      <c r="F144" s="24"/>
      <c r="G144" s="17"/>
      <c r="H144" s="44"/>
      <c r="I144" s="44"/>
      <c r="J144" s="17"/>
      <c r="K144" s="17"/>
    </row>
    <row r="145" spans="1:11" ht="21.95" customHeight="1" x14ac:dyDescent="0.25">
      <c r="A145" s="51" t="s">
        <v>721</v>
      </c>
      <c r="B145" s="110" t="s">
        <v>83</v>
      </c>
      <c r="C145" s="311" t="s">
        <v>706</v>
      </c>
      <c r="D145" s="311"/>
      <c r="E145" s="311"/>
      <c r="F145" s="24"/>
      <c r="G145" s="17"/>
      <c r="H145" s="44"/>
      <c r="I145" s="44"/>
      <c r="J145" s="17"/>
      <c r="K145" s="109">
        <f>SUM(K146:K147)</f>
        <v>3620.9</v>
      </c>
    </row>
    <row r="146" spans="1:11" ht="34.5" customHeight="1" x14ac:dyDescent="0.25">
      <c r="A146" s="62"/>
      <c r="B146" s="112" t="s">
        <v>616</v>
      </c>
      <c r="C146" s="63" t="s">
        <v>279</v>
      </c>
      <c r="D146" s="62" t="s">
        <v>108</v>
      </c>
      <c r="E146" s="62" t="s">
        <v>278</v>
      </c>
      <c r="F146" s="62" t="s">
        <v>169</v>
      </c>
      <c r="G146" s="64">
        <f>VLOOKUP(B146,'[1]Thiet bi'!$B$3:$E$154,4,0)</f>
        <v>28809000</v>
      </c>
      <c r="H146" s="56">
        <f>VLOOKUP(B146,'[1]Thiet bi'!$B$3:$F$154,5,0)</f>
        <v>10</v>
      </c>
      <c r="I146" s="56">
        <v>250</v>
      </c>
      <c r="J146" s="64">
        <f t="shared" si="4"/>
        <v>11523.6</v>
      </c>
      <c r="K146" s="64">
        <f t="shared" si="5"/>
        <v>2880.9</v>
      </c>
    </row>
    <row r="147" spans="1:11" ht="36" customHeight="1" x14ac:dyDescent="0.25">
      <c r="A147" s="60"/>
      <c r="B147" s="114" t="s">
        <v>487</v>
      </c>
      <c r="C147" s="61" t="s">
        <v>256</v>
      </c>
      <c r="D147" s="60" t="s">
        <v>108</v>
      </c>
      <c r="E147" s="60" t="s">
        <v>278</v>
      </c>
      <c r="F147" s="60" t="s">
        <v>186</v>
      </c>
      <c r="G147" s="73">
        <f>VLOOKUP(B147,'[1]Thiet bi'!$B$3:$E$154,4,0)</f>
        <v>18500000</v>
      </c>
      <c r="H147" s="59">
        <f>VLOOKUP(B147,'[1]Thiet bi'!$B$3:$F$154,5,0)</f>
        <v>5</v>
      </c>
      <c r="I147" s="59">
        <v>250</v>
      </c>
      <c r="J147" s="73">
        <f t="shared" si="4"/>
        <v>14800</v>
      </c>
      <c r="K147" s="73">
        <f t="shared" si="5"/>
        <v>740</v>
      </c>
    </row>
    <row r="148" spans="1:11" ht="21.95" customHeight="1" x14ac:dyDescent="0.25">
      <c r="A148" s="51" t="s">
        <v>722</v>
      </c>
      <c r="B148" s="110" t="s">
        <v>84</v>
      </c>
      <c r="C148" s="110" t="s">
        <v>498</v>
      </c>
      <c r="D148" s="312"/>
      <c r="E148" s="312"/>
      <c r="F148" s="312"/>
      <c r="G148" s="17"/>
      <c r="H148" s="44"/>
      <c r="I148" s="44"/>
      <c r="J148" s="17"/>
      <c r="K148" s="109">
        <f>SUM(K149:K150)</f>
        <v>3620.9</v>
      </c>
    </row>
    <row r="149" spans="1:11" ht="35.25" customHeight="1" x14ac:dyDescent="0.25">
      <c r="A149" s="247"/>
      <c r="B149" s="272" t="s">
        <v>616</v>
      </c>
      <c r="C149" s="248" t="s">
        <v>279</v>
      </c>
      <c r="D149" s="24" t="s">
        <v>108</v>
      </c>
      <c r="E149" s="24" t="s">
        <v>278</v>
      </c>
      <c r="F149" s="24" t="s">
        <v>169</v>
      </c>
      <c r="G149" s="17">
        <f>VLOOKUP(B149,'[1]Thiet bi'!$B$3:$E$154,4,0)</f>
        <v>28809000</v>
      </c>
      <c r="H149" s="44">
        <f>VLOOKUP(B149,'[1]Thiet bi'!$B$3:$F$154,5,0)</f>
        <v>10</v>
      </c>
      <c r="I149" s="44">
        <v>250</v>
      </c>
      <c r="J149" s="17">
        <f t="shared" si="4"/>
        <v>11523.6</v>
      </c>
      <c r="K149" s="17">
        <f t="shared" si="5"/>
        <v>2880.9</v>
      </c>
    </row>
    <row r="150" spans="1:11" ht="33.75" customHeight="1" x14ac:dyDescent="0.25">
      <c r="A150" s="222"/>
      <c r="B150" s="266" t="s">
        <v>487</v>
      </c>
      <c r="C150" s="251" t="s">
        <v>256</v>
      </c>
      <c r="D150" s="208" t="s">
        <v>108</v>
      </c>
      <c r="E150" s="208" t="s">
        <v>278</v>
      </c>
      <c r="F150" s="208" t="s">
        <v>186</v>
      </c>
      <c r="G150" s="139">
        <f>VLOOKUP(B150,'[1]Thiet bi'!$B$3:$E$154,4,0)</f>
        <v>18500000</v>
      </c>
      <c r="H150" s="270">
        <f>VLOOKUP(B150,'[1]Thiet bi'!$B$3:$F$154,5,0)</f>
        <v>5</v>
      </c>
      <c r="I150" s="270">
        <v>250</v>
      </c>
      <c r="J150" s="139">
        <f t="shared" si="4"/>
        <v>14800</v>
      </c>
      <c r="K150" s="139">
        <f t="shared" si="5"/>
        <v>740</v>
      </c>
    </row>
    <row r="151" spans="1:11" ht="21.95" customHeight="1" x14ac:dyDescent="0.25">
      <c r="A151" s="51" t="s">
        <v>723</v>
      </c>
      <c r="B151" s="110" t="s">
        <v>85</v>
      </c>
      <c r="C151" s="110" t="s">
        <v>709</v>
      </c>
      <c r="D151" s="312"/>
      <c r="E151" s="312"/>
      <c r="F151" s="312"/>
      <c r="G151" s="17"/>
      <c r="H151" s="44"/>
      <c r="I151" s="44"/>
      <c r="J151" s="17"/>
      <c r="K151" s="17"/>
    </row>
    <row r="152" spans="1:11" ht="33.75" customHeight="1" x14ac:dyDescent="0.25">
      <c r="A152" s="87"/>
      <c r="B152" s="112" t="s">
        <v>616</v>
      </c>
      <c r="C152" s="63" t="s">
        <v>279</v>
      </c>
      <c r="D152" s="62" t="s">
        <v>108</v>
      </c>
      <c r="E152" s="62" t="s">
        <v>278</v>
      </c>
      <c r="F152" s="62" t="s">
        <v>169</v>
      </c>
      <c r="G152" s="64">
        <f>VLOOKUP(B152,'[1]Thiet bi'!$B$3:$E$154,4,0)</f>
        <v>28809000</v>
      </c>
      <c r="H152" s="56">
        <f>VLOOKUP(B152,'[1]Thiet bi'!$B$3:$F$154,5,0)</f>
        <v>10</v>
      </c>
      <c r="I152" s="56">
        <v>250</v>
      </c>
      <c r="J152" s="64">
        <f t="shared" si="4"/>
        <v>11523.6</v>
      </c>
      <c r="K152" s="64">
        <f t="shared" si="5"/>
        <v>2880.9</v>
      </c>
    </row>
    <row r="153" spans="1:11" ht="33.75" customHeight="1" x14ac:dyDescent="0.25">
      <c r="A153" s="91"/>
      <c r="B153" s="114" t="s">
        <v>487</v>
      </c>
      <c r="C153" s="61" t="s">
        <v>256</v>
      </c>
      <c r="D153" s="60" t="s">
        <v>108</v>
      </c>
      <c r="E153" s="60" t="s">
        <v>278</v>
      </c>
      <c r="F153" s="60" t="s">
        <v>186</v>
      </c>
      <c r="G153" s="73">
        <f>VLOOKUP(B153,'[1]Thiet bi'!$B$3:$E$154,4,0)</f>
        <v>18500000</v>
      </c>
      <c r="H153" s="59">
        <f>VLOOKUP(B153,'[1]Thiet bi'!$B$3:$F$154,5,0)</f>
        <v>5</v>
      </c>
      <c r="I153" s="59">
        <v>250</v>
      </c>
      <c r="J153" s="73">
        <f t="shared" si="4"/>
        <v>14800</v>
      </c>
      <c r="K153" s="73">
        <f t="shared" si="5"/>
        <v>740</v>
      </c>
    </row>
    <row r="154" spans="1:11" ht="21.95" customHeight="1" x14ac:dyDescent="0.25">
      <c r="A154" s="51" t="s">
        <v>724</v>
      </c>
      <c r="B154" s="51" t="s">
        <v>86</v>
      </c>
      <c r="C154" s="311" t="s">
        <v>87</v>
      </c>
      <c r="D154" s="311"/>
      <c r="E154" s="311"/>
      <c r="F154" s="24"/>
      <c r="G154" s="17"/>
      <c r="H154" s="44"/>
      <c r="I154" s="44"/>
      <c r="J154" s="17"/>
      <c r="K154" s="109">
        <f>SUM(K155:K156)</f>
        <v>4360.8999999999996</v>
      </c>
    </row>
    <row r="155" spans="1:11" ht="34.5" customHeight="1" x14ac:dyDescent="0.25">
      <c r="A155" s="62"/>
      <c r="B155" s="112" t="s">
        <v>616</v>
      </c>
      <c r="C155" s="63" t="s">
        <v>279</v>
      </c>
      <c r="D155" s="62" t="s">
        <v>108</v>
      </c>
      <c r="E155" s="62" t="s">
        <v>278</v>
      </c>
      <c r="F155" s="62" t="s">
        <v>169</v>
      </c>
      <c r="G155" s="64">
        <f>VLOOKUP(B155,'[1]Thiet bi'!$B$3:$E$154,4,0)</f>
        <v>28809000</v>
      </c>
      <c r="H155" s="56">
        <f>VLOOKUP(B155,'[1]Thiet bi'!$B$3:$F$154,5,0)</f>
        <v>10</v>
      </c>
      <c r="I155" s="56">
        <v>250</v>
      </c>
      <c r="J155" s="64">
        <f t="shared" si="4"/>
        <v>11523.6</v>
      </c>
      <c r="K155" s="64">
        <f t="shared" si="5"/>
        <v>2880.9</v>
      </c>
    </row>
    <row r="156" spans="1:11" ht="34.5" customHeight="1" x14ac:dyDescent="0.25">
      <c r="A156" s="60"/>
      <c r="B156" s="114" t="s">
        <v>487</v>
      </c>
      <c r="C156" s="61" t="s">
        <v>256</v>
      </c>
      <c r="D156" s="60" t="s">
        <v>108</v>
      </c>
      <c r="E156" s="60" t="s">
        <v>278</v>
      </c>
      <c r="F156" s="60" t="s">
        <v>166</v>
      </c>
      <c r="G156" s="73">
        <f>VLOOKUP(B156,'[1]Thiet bi'!$B$3:$E$154,4,0)</f>
        <v>18500000</v>
      </c>
      <c r="H156" s="59">
        <f>VLOOKUP(B156,'[1]Thiet bi'!$B$3:$F$154,5,0)</f>
        <v>5</v>
      </c>
      <c r="I156" s="59">
        <v>250</v>
      </c>
      <c r="J156" s="73">
        <f t="shared" si="4"/>
        <v>14800</v>
      </c>
      <c r="K156" s="73">
        <f t="shared" si="5"/>
        <v>1480</v>
      </c>
    </row>
    <row r="157" spans="1:11" ht="21.95" customHeight="1" x14ac:dyDescent="0.25">
      <c r="A157" s="28" t="s">
        <v>641</v>
      </c>
      <c r="B157" s="305" t="s">
        <v>644</v>
      </c>
      <c r="C157" s="305"/>
      <c r="D157" s="305"/>
      <c r="E157" s="305"/>
      <c r="F157" s="305"/>
      <c r="G157" s="17"/>
      <c r="H157" s="44"/>
      <c r="I157" s="44"/>
      <c r="J157" s="17"/>
      <c r="K157" s="17"/>
    </row>
    <row r="158" spans="1:11" ht="21.95" customHeight="1" x14ac:dyDescent="0.25">
      <c r="A158" s="24">
        <v>1</v>
      </c>
      <c r="B158" s="110" t="s">
        <v>90</v>
      </c>
      <c r="C158" s="110" t="s">
        <v>91</v>
      </c>
      <c r="D158" s="25"/>
      <c r="E158" s="24"/>
      <c r="F158" s="24"/>
      <c r="G158" s="17"/>
      <c r="H158" s="44"/>
      <c r="I158" s="44"/>
      <c r="J158" s="17"/>
      <c r="K158" s="109">
        <f>SUM(K159:K160)</f>
        <v>17080</v>
      </c>
    </row>
    <row r="159" spans="1:11" ht="33" customHeight="1" x14ac:dyDescent="0.25">
      <c r="A159" s="62"/>
      <c r="B159" s="112" t="s">
        <v>617</v>
      </c>
      <c r="C159" s="63" t="s">
        <v>287</v>
      </c>
      <c r="D159" s="62" t="s">
        <v>108</v>
      </c>
      <c r="E159" s="62"/>
      <c r="F159" s="62" t="s">
        <v>169</v>
      </c>
      <c r="G159" s="64">
        <f>VLOOKUP(B159,'[1]Thiet bi'!$B$3:$E$154,4,0)</f>
        <v>78000000</v>
      </c>
      <c r="H159" s="56">
        <v>5</v>
      </c>
      <c r="I159" s="56">
        <v>250</v>
      </c>
      <c r="J159" s="64">
        <f t="shared" si="4"/>
        <v>62400</v>
      </c>
      <c r="K159" s="64">
        <f t="shared" si="5"/>
        <v>15600</v>
      </c>
    </row>
    <row r="160" spans="1:11" ht="33" customHeight="1" x14ac:dyDescent="0.25">
      <c r="A160" s="60"/>
      <c r="B160" s="114" t="s">
        <v>487</v>
      </c>
      <c r="C160" s="61" t="s">
        <v>256</v>
      </c>
      <c r="D160" s="60" t="s">
        <v>108</v>
      </c>
      <c r="E160" s="60" t="s">
        <v>278</v>
      </c>
      <c r="F160" s="60" t="s">
        <v>166</v>
      </c>
      <c r="G160" s="73">
        <f>VLOOKUP(B160,'[1]Thiet bi'!$B$3:$E$154,4,0)</f>
        <v>18500000</v>
      </c>
      <c r="H160" s="59">
        <f>VLOOKUP(B160,'[1]Thiet bi'!$B$3:$F$154,5,0)</f>
        <v>5</v>
      </c>
      <c r="I160" s="59">
        <v>250</v>
      </c>
      <c r="J160" s="73">
        <f t="shared" si="4"/>
        <v>14800</v>
      </c>
      <c r="K160" s="73">
        <f t="shared" si="5"/>
        <v>1480</v>
      </c>
    </row>
    <row r="185" spans="1:11" x14ac:dyDescent="0.25">
      <c r="A185" s="273"/>
      <c r="B185" s="274"/>
      <c r="C185" s="274"/>
      <c r="D185" s="274"/>
      <c r="E185" s="274"/>
      <c r="F185" s="274"/>
      <c r="G185" s="274"/>
      <c r="H185" s="274"/>
      <c r="I185" s="274"/>
      <c r="J185" s="275"/>
      <c r="K185" s="275"/>
    </row>
  </sheetData>
  <mergeCells count="40">
    <mergeCell ref="A2:F2"/>
    <mergeCell ref="A1:K1"/>
    <mergeCell ref="B5:C5"/>
    <mergeCell ref="E90:F90"/>
    <mergeCell ref="C6:E6"/>
    <mergeCell ref="C14:E14"/>
    <mergeCell ref="D17:F17"/>
    <mergeCell ref="C20:E20"/>
    <mergeCell ref="C23:E23"/>
    <mergeCell ref="D28:F28"/>
    <mergeCell ref="D33:F33"/>
    <mergeCell ref="D38:F38"/>
    <mergeCell ref="C51:E51"/>
    <mergeCell ref="E75:F75"/>
    <mergeCell ref="J3:K3"/>
    <mergeCell ref="C10:F10"/>
    <mergeCell ref="C100:F100"/>
    <mergeCell ref="E80:F80"/>
    <mergeCell ref="D140:F140"/>
    <mergeCell ref="B135:F135"/>
    <mergeCell ref="C137:E137"/>
    <mergeCell ref="C120:F120"/>
    <mergeCell ref="C125:F125"/>
    <mergeCell ref="C130:F130"/>
    <mergeCell ref="C43:G43"/>
    <mergeCell ref="B157:F157"/>
    <mergeCell ref="C145:E145"/>
    <mergeCell ref="D148:F148"/>
    <mergeCell ref="D151:F151"/>
    <mergeCell ref="C154:E154"/>
    <mergeCell ref="B136:F136"/>
    <mergeCell ref="B144:E144"/>
    <mergeCell ref="C143:F143"/>
    <mergeCell ref="C115:F115"/>
    <mergeCell ref="C57:F57"/>
    <mergeCell ref="D95:F95"/>
    <mergeCell ref="D110:F110"/>
    <mergeCell ref="E85:F85"/>
    <mergeCell ref="C105:F105"/>
    <mergeCell ref="C80:D80"/>
  </mergeCells>
  <pageMargins left="0.8" right="0.4" top="0.9" bottom="0.75" header="0.55000000000000004" footer="0.55000000000000004"/>
  <pageSetup paperSize="9" scale="95" firstPageNumber="67" orientation="portrait" useFirstPageNumber="1" r:id="rId1"/>
  <headerFooter>
    <oddHeader>&amp;L&amp;"Times New Roman,Regular"&amp;12Đơn giá quan trắc và phân tích các thông sô môi trường không khí ngoài trời, tiếng ồn, độ rung</oddHeader>
    <oddFooter>&amp;L&amp;"Times New Roman,Regular"&amp;12Trung tâm Quan trắc Tài nguyên và Môi trường Hà Tĩnh&amp;R&amp;"Times New Roman,Regular"Trang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view="pageLayout" topLeftCell="A82" zoomScaleNormal="100" workbookViewId="0">
      <selection activeCell="I106" sqref="I106"/>
    </sheetView>
  </sheetViews>
  <sheetFormatPr defaultRowHeight="15" x14ac:dyDescent="0.25"/>
  <cols>
    <col min="1" max="1" width="4.7109375" style="10" customWidth="1"/>
    <col min="2" max="2" width="9.140625" style="9" customWidth="1"/>
    <col min="3" max="3" width="13.85546875" style="9" customWidth="1"/>
    <col min="4" max="4" width="6" style="9" customWidth="1"/>
    <col min="5" max="6" width="7.28515625" style="9" customWidth="1"/>
    <col min="7" max="7" width="15.28515625" style="15" customWidth="1"/>
    <col min="8" max="8" width="7.7109375" style="9" customWidth="1"/>
    <col min="9" max="9" width="8" style="9" customWidth="1"/>
    <col min="10" max="10" width="9.7109375" style="15" customWidth="1"/>
    <col min="11" max="11" width="10" style="15" customWidth="1"/>
  </cols>
  <sheetData>
    <row r="1" spans="1:11" ht="27" customHeight="1" x14ac:dyDescent="0.25">
      <c r="A1" s="327" t="s">
        <v>781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</row>
    <row r="2" spans="1:11" ht="21.7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29" t="s">
        <v>771</v>
      </c>
      <c r="K2" s="329"/>
    </row>
    <row r="3" spans="1:11" s="7" customFormat="1" ht="60" customHeight="1" x14ac:dyDescent="0.25">
      <c r="A3" s="28" t="s">
        <v>116</v>
      </c>
      <c r="B3" s="28" t="s">
        <v>3</v>
      </c>
      <c r="C3" s="28" t="s">
        <v>250</v>
      </c>
      <c r="D3" s="28" t="s">
        <v>118</v>
      </c>
      <c r="E3" s="28" t="s">
        <v>251</v>
      </c>
      <c r="F3" s="28" t="s">
        <v>120</v>
      </c>
      <c r="G3" s="106" t="s">
        <v>649</v>
      </c>
      <c r="H3" s="107" t="s">
        <v>604</v>
      </c>
      <c r="I3" s="107" t="s">
        <v>605</v>
      </c>
      <c r="J3" s="108" t="s">
        <v>606</v>
      </c>
      <c r="K3" s="108" t="s">
        <v>573</v>
      </c>
    </row>
    <row r="4" spans="1:11" s="7" customFormat="1" ht="21.95" customHeight="1" x14ac:dyDescent="0.25">
      <c r="A4" s="28" t="s">
        <v>639</v>
      </c>
      <c r="B4" s="297" t="s">
        <v>2</v>
      </c>
      <c r="C4" s="298"/>
      <c r="D4" s="299"/>
      <c r="E4" s="28"/>
      <c r="F4" s="28"/>
      <c r="G4" s="109"/>
      <c r="H4" s="107"/>
      <c r="I4" s="107"/>
      <c r="J4" s="108"/>
      <c r="K4" s="108"/>
    </row>
    <row r="5" spans="1:11" ht="21.95" customHeight="1" x14ac:dyDescent="0.25">
      <c r="A5" s="51">
        <v>1</v>
      </c>
      <c r="B5" s="110" t="s">
        <v>49</v>
      </c>
      <c r="C5" s="311" t="s">
        <v>18</v>
      </c>
      <c r="D5" s="311"/>
      <c r="E5" s="311"/>
      <c r="F5" s="24"/>
      <c r="G5" s="17"/>
      <c r="H5" s="44"/>
      <c r="I5" s="44"/>
      <c r="J5" s="17"/>
      <c r="K5" s="109">
        <f>SUM(K6:K9)</f>
        <v>4608.4250000000002</v>
      </c>
    </row>
    <row r="6" spans="1:11" ht="21.95" customHeight="1" x14ac:dyDescent="0.25">
      <c r="A6" s="62"/>
      <c r="B6" s="112" t="s">
        <v>583</v>
      </c>
      <c r="C6" s="63" t="s">
        <v>289</v>
      </c>
      <c r="D6" s="62" t="s">
        <v>105</v>
      </c>
      <c r="E6" s="62" t="s">
        <v>127</v>
      </c>
      <c r="F6" s="62" t="s">
        <v>50</v>
      </c>
      <c r="G6" s="64">
        <f>VLOOKUP(B6,'[1]Thiet bi'!$B$3:$E$153,4,0)</f>
        <v>31040000</v>
      </c>
      <c r="H6" s="56">
        <f>VLOOKUP(B6,'[1]Thiet bi'!$B$3:$F$154,5,0)</f>
        <v>10</v>
      </c>
      <c r="I6" s="56">
        <v>500</v>
      </c>
      <c r="J6" s="64">
        <f>G6/(H6*I6)</f>
        <v>6208</v>
      </c>
      <c r="K6" s="64">
        <f>J6*F6</f>
        <v>1241.6000000000001</v>
      </c>
    </row>
    <row r="7" spans="1:11" ht="21.95" customHeight="1" x14ac:dyDescent="0.25">
      <c r="A7" s="54"/>
      <c r="B7" s="113" t="s">
        <v>584</v>
      </c>
      <c r="C7" s="58" t="s">
        <v>290</v>
      </c>
      <c r="D7" s="54" t="s">
        <v>105</v>
      </c>
      <c r="E7" s="54" t="s">
        <v>291</v>
      </c>
      <c r="F7" s="54" t="s">
        <v>123</v>
      </c>
      <c r="G7" s="68">
        <f>VLOOKUP(B7,'[1]Thiet bi'!$B$3:$E$153,4,0)</f>
        <v>30000000</v>
      </c>
      <c r="H7" s="57">
        <f>VLOOKUP(B7,'[1]Thiet bi'!$B$3:$F$154,5,0)</f>
        <v>8</v>
      </c>
      <c r="I7" s="57">
        <v>500</v>
      </c>
      <c r="J7" s="68">
        <f t="shared" ref="J7:J69" si="0">G7/(H7*I7)</f>
        <v>7500</v>
      </c>
      <c r="K7" s="68">
        <f t="shared" ref="K7:K69" si="1">J7*F7</f>
        <v>1200</v>
      </c>
    </row>
    <row r="8" spans="1:11" ht="33" customHeight="1" x14ac:dyDescent="0.25">
      <c r="A8" s="54"/>
      <c r="B8" s="113" t="s">
        <v>586</v>
      </c>
      <c r="C8" s="58" t="s">
        <v>585</v>
      </c>
      <c r="D8" s="54" t="s">
        <v>105</v>
      </c>
      <c r="E8" s="54" t="s">
        <v>285</v>
      </c>
      <c r="F8" s="54" t="s">
        <v>178</v>
      </c>
      <c r="G8" s="68">
        <f>VLOOKUP(B8,'[1]Thiet bi'!$B$3:$E$153,4,0)</f>
        <v>9500000</v>
      </c>
      <c r="H8" s="57">
        <f>VLOOKUP(B8,'[1]Thiet bi'!$B$3:$F$154,5,0)</f>
        <v>8</v>
      </c>
      <c r="I8" s="57">
        <v>500</v>
      </c>
      <c r="J8" s="68">
        <f t="shared" si="0"/>
        <v>2375</v>
      </c>
      <c r="K8" s="68">
        <f t="shared" si="1"/>
        <v>78.375</v>
      </c>
    </row>
    <row r="9" spans="1:11" ht="21.95" customHeight="1" x14ac:dyDescent="0.25">
      <c r="A9" s="60"/>
      <c r="B9" s="114" t="s">
        <v>588</v>
      </c>
      <c r="C9" s="61" t="s">
        <v>587</v>
      </c>
      <c r="D9" s="60" t="s">
        <v>190</v>
      </c>
      <c r="E9" s="60"/>
      <c r="F9" s="115">
        <v>1.19</v>
      </c>
      <c r="G9" s="73">
        <f>VLOOKUP(B9,'[1]Thiet bi'!$B$3:$E$154,4,0)</f>
        <v>1755</v>
      </c>
      <c r="H9" s="59"/>
      <c r="I9" s="59"/>
      <c r="J9" s="73"/>
      <c r="K9" s="73">
        <f>G9*F9</f>
        <v>2088.4499999999998</v>
      </c>
    </row>
    <row r="10" spans="1:11" ht="21.95" customHeight="1" x14ac:dyDescent="0.25">
      <c r="A10" s="51">
        <v>2</v>
      </c>
      <c r="B10" s="110" t="s">
        <v>51</v>
      </c>
      <c r="C10" s="311" t="s">
        <v>192</v>
      </c>
      <c r="D10" s="311"/>
      <c r="E10" s="311"/>
      <c r="F10" s="24"/>
      <c r="G10" s="17"/>
      <c r="H10" s="44"/>
      <c r="I10" s="44"/>
      <c r="J10" s="17"/>
      <c r="K10" s="109">
        <f>SUM(K11:K15)</f>
        <v>257850.93</v>
      </c>
    </row>
    <row r="11" spans="1:11" ht="21.95" customHeight="1" x14ac:dyDescent="0.25">
      <c r="A11" s="62"/>
      <c r="B11" s="112" t="s">
        <v>583</v>
      </c>
      <c r="C11" s="63" t="s">
        <v>289</v>
      </c>
      <c r="D11" s="62" t="s">
        <v>105</v>
      </c>
      <c r="E11" s="62" t="s">
        <v>127</v>
      </c>
      <c r="F11" s="62" t="s">
        <v>156</v>
      </c>
      <c r="G11" s="64">
        <f>VLOOKUP(B11,'[1]Thiet bi'!$B$3:$E$154,4,0)</f>
        <v>31040000</v>
      </c>
      <c r="H11" s="56">
        <f>VLOOKUP(B11,'[1]Thiet bi'!$B$3:$F$154,5,0)</f>
        <v>10</v>
      </c>
      <c r="I11" s="56">
        <v>500</v>
      </c>
      <c r="J11" s="64">
        <f t="shared" si="0"/>
        <v>6208</v>
      </c>
      <c r="K11" s="64">
        <f t="shared" si="1"/>
        <v>2234.88</v>
      </c>
    </row>
    <row r="12" spans="1:11" ht="21.95" customHeight="1" x14ac:dyDescent="0.25">
      <c r="A12" s="54"/>
      <c r="B12" s="113" t="s">
        <v>584</v>
      </c>
      <c r="C12" s="58" t="s">
        <v>290</v>
      </c>
      <c r="D12" s="54" t="s">
        <v>105</v>
      </c>
      <c r="E12" s="54" t="s">
        <v>291</v>
      </c>
      <c r="F12" s="54" t="s">
        <v>292</v>
      </c>
      <c r="G12" s="68">
        <f>VLOOKUP(B12,'[1]Thiet bi'!$B$3:$E$154,4,0)</f>
        <v>30000000</v>
      </c>
      <c r="H12" s="57">
        <f>VLOOKUP(B12,'[1]Thiet bi'!$B$3:$F$154,5,0)</f>
        <v>8</v>
      </c>
      <c r="I12" s="57">
        <v>500</v>
      </c>
      <c r="J12" s="68">
        <f t="shared" si="0"/>
        <v>7500</v>
      </c>
      <c r="K12" s="68">
        <f t="shared" si="1"/>
        <v>1800</v>
      </c>
    </row>
    <row r="13" spans="1:11" ht="33.75" customHeight="1" x14ac:dyDescent="0.25">
      <c r="A13" s="54"/>
      <c r="B13" s="113" t="s">
        <v>589</v>
      </c>
      <c r="C13" s="58" t="s">
        <v>590</v>
      </c>
      <c r="D13" s="54" t="s">
        <v>105</v>
      </c>
      <c r="E13" s="54">
        <v>3</v>
      </c>
      <c r="F13" s="54" t="s">
        <v>156</v>
      </c>
      <c r="G13" s="68">
        <f>VLOOKUP(B13,'[1]Thiet bi'!$B$3:$E$154,4,0)</f>
        <v>3250000000</v>
      </c>
      <c r="H13" s="57">
        <f>VLOOKUP(B13,'[1]Thiet bi'!$B$3:$F$154,5,0)</f>
        <v>10</v>
      </c>
      <c r="I13" s="57">
        <v>500</v>
      </c>
      <c r="J13" s="68">
        <f t="shared" si="0"/>
        <v>650000</v>
      </c>
      <c r="K13" s="68">
        <f t="shared" si="1"/>
        <v>234000</v>
      </c>
    </row>
    <row r="14" spans="1:11" ht="33.75" customHeight="1" x14ac:dyDescent="0.25">
      <c r="A14" s="54"/>
      <c r="B14" s="113" t="s">
        <v>586</v>
      </c>
      <c r="C14" s="58" t="s">
        <v>284</v>
      </c>
      <c r="D14" s="54" t="s">
        <v>105</v>
      </c>
      <c r="E14" s="54" t="s">
        <v>285</v>
      </c>
      <c r="F14" s="54" t="s">
        <v>204</v>
      </c>
      <c r="G14" s="68">
        <f>VLOOKUP(B14,'[1]Thiet bi'!$B$3:$E$154,4,0)</f>
        <v>9500000</v>
      </c>
      <c r="H14" s="57">
        <f>VLOOKUP(B14,'[1]Thiet bi'!$B$3:$F$154,5,0)</f>
        <v>8</v>
      </c>
      <c r="I14" s="57">
        <v>500</v>
      </c>
      <c r="J14" s="68">
        <f t="shared" si="0"/>
        <v>2375</v>
      </c>
      <c r="K14" s="68">
        <f t="shared" si="1"/>
        <v>142.5</v>
      </c>
    </row>
    <row r="15" spans="1:11" ht="21.95" customHeight="1" x14ac:dyDescent="0.25">
      <c r="A15" s="60"/>
      <c r="B15" s="114" t="s">
        <v>588</v>
      </c>
      <c r="C15" s="61" t="s">
        <v>189</v>
      </c>
      <c r="D15" s="60" t="s">
        <v>190</v>
      </c>
      <c r="E15" s="60"/>
      <c r="F15" s="116">
        <v>11.21</v>
      </c>
      <c r="G15" s="73">
        <f>VLOOKUP(B15,'[1]Thiet bi'!$B$3:$E$154,4,0)</f>
        <v>1755</v>
      </c>
      <c r="H15" s="59"/>
      <c r="I15" s="59"/>
      <c r="J15" s="73"/>
      <c r="K15" s="73">
        <f>G15*F15</f>
        <v>19673.550000000003</v>
      </c>
    </row>
    <row r="16" spans="1:11" ht="21.95" customHeight="1" x14ac:dyDescent="0.25">
      <c r="A16" s="51">
        <v>3</v>
      </c>
      <c r="B16" s="110" t="s">
        <v>53</v>
      </c>
      <c r="C16" s="110" t="s">
        <v>704</v>
      </c>
      <c r="D16" s="312"/>
      <c r="E16" s="312"/>
      <c r="F16" s="312"/>
      <c r="G16" s="17"/>
      <c r="H16" s="44"/>
      <c r="I16" s="44"/>
      <c r="J16" s="17"/>
      <c r="K16" s="109">
        <f>SUM(K17:K21)</f>
        <v>257850.93</v>
      </c>
    </row>
    <row r="17" spans="1:11" ht="21.95" customHeight="1" x14ac:dyDescent="0.25">
      <c r="A17" s="87"/>
      <c r="B17" s="112" t="s">
        <v>583</v>
      </c>
      <c r="C17" s="63" t="s">
        <v>289</v>
      </c>
      <c r="D17" s="62" t="s">
        <v>105</v>
      </c>
      <c r="E17" s="62" t="s">
        <v>127</v>
      </c>
      <c r="F17" s="62" t="s">
        <v>156</v>
      </c>
      <c r="G17" s="64">
        <f>VLOOKUP(B17,'[1]Thiet bi'!$B$3:$E$154,4,0)</f>
        <v>31040000</v>
      </c>
      <c r="H17" s="56">
        <f>VLOOKUP(B17,'[1]Thiet bi'!$B$3:$F$154,5,0)</f>
        <v>10</v>
      </c>
      <c r="I17" s="56">
        <v>500</v>
      </c>
      <c r="J17" s="64">
        <f t="shared" si="0"/>
        <v>6208</v>
      </c>
      <c r="K17" s="64">
        <f t="shared" si="1"/>
        <v>2234.88</v>
      </c>
    </row>
    <row r="18" spans="1:11" ht="21.95" customHeight="1" x14ac:dyDescent="0.25">
      <c r="A18" s="88"/>
      <c r="B18" s="113" t="s">
        <v>584</v>
      </c>
      <c r="C18" s="58" t="s">
        <v>290</v>
      </c>
      <c r="D18" s="54" t="s">
        <v>105</v>
      </c>
      <c r="E18" s="54" t="s">
        <v>291</v>
      </c>
      <c r="F18" s="54" t="s">
        <v>292</v>
      </c>
      <c r="G18" s="68">
        <f>VLOOKUP(B18,'[1]Thiet bi'!$B$3:$E$154,4,0)</f>
        <v>30000000</v>
      </c>
      <c r="H18" s="57">
        <f>VLOOKUP(B18,'[1]Thiet bi'!$B$3:$F$154,5,0)</f>
        <v>8</v>
      </c>
      <c r="I18" s="57">
        <v>500</v>
      </c>
      <c r="J18" s="68">
        <f t="shared" si="0"/>
        <v>7500</v>
      </c>
      <c r="K18" s="68">
        <f t="shared" si="1"/>
        <v>1800</v>
      </c>
    </row>
    <row r="19" spans="1:11" ht="36" customHeight="1" x14ac:dyDescent="0.25">
      <c r="A19" s="88"/>
      <c r="B19" s="113" t="s">
        <v>589</v>
      </c>
      <c r="C19" s="58" t="s">
        <v>591</v>
      </c>
      <c r="D19" s="54" t="s">
        <v>105</v>
      </c>
      <c r="E19" s="54">
        <v>3</v>
      </c>
      <c r="F19" s="54" t="s">
        <v>156</v>
      </c>
      <c r="G19" s="68">
        <f>VLOOKUP(B19,'[1]Thiet bi'!$B$3:$E$154,4,0)</f>
        <v>3250000000</v>
      </c>
      <c r="H19" s="57">
        <f>VLOOKUP(B19,'[1]Thiet bi'!$B$3:$F$154,5,0)</f>
        <v>10</v>
      </c>
      <c r="I19" s="57">
        <v>500</v>
      </c>
      <c r="J19" s="68">
        <f t="shared" si="0"/>
        <v>650000</v>
      </c>
      <c r="K19" s="68">
        <f t="shared" si="1"/>
        <v>234000</v>
      </c>
    </row>
    <row r="20" spans="1:11" ht="36" customHeight="1" x14ac:dyDescent="0.25">
      <c r="A20" s="101"/>
      <c r="B20" s="230" t="s">
        <v>586</v>
      </c>
      <c r="C20" s="227" t="s">
        <v>284</v>
      </c>
      <c r="D20" s="96" t="s">
        <v>105</v>
      </c>
      <c r="E20" s="96" t="s">
        <v>285</v>
      </c>
      <c r="F20" s="96" t="s">
        <v>204</v>
      </c>
      <c r="G20" s="179">
        <f>VLOOKUP(B20,'[1]Thiet bi'!$B$3:$E$154,4,0)</f>
        <v>9500000</v>
      </c>
      <c r="H20" s="231">
        <f>VLOOKUP(B20,'[1]Thiet bi'!$B$3:$F$154,5,0)</f>
        <v>8</v>
      </c>
      <c r="I20" s="231">
        <v>500</v>
      </c>
      <c r="J20" s="179">
        <f t="shared" si="0"/>
        <v>2375</v>
      </c>
      <c r="K20" s="179">
        <f t="shared" si="1"/>
        <v>142.5</v>
      </c>
    </row>
    <row r="21" spans="1:11" ht="21.95" customHeight="1" x14ac:dyDescent="0.25">
      <c r="A21" s="91"/>
      <c r="B21" s="114" t="s">
        <v>588</v>
      </c>
      <c r="C21" s="61" t="s">
        <v>189</v>
      </c>
      <c r="D21" s="60" t="s">
        <v>190</v>
      </c>
      <c r="E21" s="60"/>
      <c r="F21" s="116">
        <v>11.21</v>
      </c>
      <c r="G21" s="73">
        <f>VLOOKUP(B21,'[1]Thiet bi'!$B$3:$E$154,4,0)</f>
        <v>1755</v>
      </c>
      <c r="H21" s="59"/>
      <c r="I21" s="59"/>
      <c r="J21" s="73"/>
      <c r="K21" s="73">
        <f>G21*F21</f>
        <v>19673.550000000003</v>
      </c>
    </row>
    <row r="22" spans="1:11" ht="21.95" customHeight="1" x14ac:dyDescent="0.25">
      <c r="A22" s="51">
        <v>4</v>
      </c>
      <c r="B22" s="110" t="s">
        <v>54</v>
      </c>
      <c r="C22" s="110" t="s">
        <v>607</v>
      </c>
      <c r="D22" s="312"/>
      <c r="E22" s="312"/>
      <c r="F22" s="312"/>
      <c r="G22" s="17"/>
      <c r="H22" s="44"/>
      <c r="I22" s="44"/>
      <c r="J22" s="17"/>
      <c r="K22" s="109">
        <f>SUM(K23:K27)</f>
        <v>257850.93</v>
      </c>
    </row>
    <row r="23" spans="1:11" ht="21.95" customHeight="1" x14ac:dyDescent="0.25">
      <c r="A23" s="87"/>
      <c r="B23" s="112" t="s">
        <v>583</v>
      </c>
      <c r="C23" s="63" t="s">
        <v>289</v>
      </c>
      <c r="D23" s="62" t="s">
        <v>105</v>
      </c>
      <c r="E23" s="62" t="s">
        <v>127</v>
      </c>
      <c r="F23" s="62" t="s">
        <v>156</v>
      </c>
      <c r="G23" s="64">
        <f>VLOOKUP(B23,'[1]Thiet bi'!$B$3:$E$154,4,0)</f>
        <v>31040000</v>
      </c>
      <c r="H23" s="56">
        <f>VLOOKUP(B23,'[1]Thiet bi'!$B$3:$F$154,5,0)</f>
        <v>10</v>
      </c>
      <c r="I23" s="56">
        <v>500</v>
      </c>
      <c r="J23" s="64">
        <f t="shared" si="0"/>
        <v>6208</v>
      </c>
      <c r="K23" s="64">
        <f t="shared" si="1"/>
        <v>2234.88</v>
      </c>
    </row>
    <row r="24" spans="1:11" ht="21.95" customHeight="1" x14ac:dyDescent="0.25">
      <c r="A24" s="88"/>
      <c r="B24" s="113" t="s">
        <v>584</v>
      </c>
      <c r="C24" s="58" t="s">
        <v>290</v>
      </c>
      <c r="D24" s="54" t="s">
        <v>105</v>
      </c>
      <c r="E24" s="54" t="s">
        <v>291</v>
      </c>
      <c r="F24" s="54" t="s">
        <v>292</v>
      </c>
      <c r="G24" s="68">
        <f>VLOOKUP(B24,'[1]Thiet bi'!$B$3:$E$154,4,0)</f>
        <v>30000000</v>
      </c>
      <c r="H24" s="57">
        <f>VLOOKUP(B24,'[1]Thiet bi'!$B$3:$F$154,5,0)</f>
        <v>8</v>
      </c>
      <c r="I24" s="57">
        <v>500</v>
      </c>
      <c r="J24" s="68">
        <f t="shared" si="0"/>
        <v>7500</v>
      </c>
      <c r="K24" s="68">
        <f t="shared" si="1"/>
        <v>1800</v>
      </c>
    </row>
    <row r="25" spans="1:11" ht="32.25" customHeight="1" x14ac:dyDescent="0.25">
      <c r="A25" s="88"/>
      <c r="B25" s="113" t="s">
        <v>589</v>
      </c>
      <c r="C25" s="58" t="s">
        <v>591</v>
      </c>
      <c r="D25" s="54" t="s">
        <v>105</v>
      </c>
      <c r="E25" s="54">
        <v>3</v>
      </c>
      <c r="F25" s="54" t="s">
        <v>156</v>
      </c>
      <c r="G25" s="68">
        <f>VLOOKUP(B25,'[1]Thiet bi'!$B$3:$E$154,4,0)</f>
        <v>3250000000</v>
      </c>
      <c r="H25" s="57">
        <f>VLOOKUP(B25,'[1]Thiet bi'!$B$3:$F$154,5,0)</f>
        <v>10</v>
      </c>
      <c r="I25" s="57">
        <v>500</v>
      </c>
      <c r="J25" s="68">
        <f t="shared" si="0"/>
        <v>650000</v>
      </c>
      <c r="K25" s="68">
        <f t="shared" si="1"/>
        <v>234000</v>
      </c>
    </row>
    <row r="26" spans="1:11" ht="32.25" customHeight="1" x14ac:dyDescent="0.25">
      <c r="A26" s="88"/>
      <c r="B26" s="113" t="s">
        <v>586</v>
      </c>
      <c r="C26" s="58" t="s">
        <v>284</v>
      </c>
      <c r="D26" s="54" t="s">
        <v>105</v>
      </c>
      <c r="E26" s="54" t="s">
        <v>285</v>
      </c>
      <c r="F26" s="54" t="s">
        <v>204</v>
      </c>
      <c r="G26" s="68">
        <f>VLOOKUP(B26,'[1]Thiet bi'!$B$3:$E$154,4,0)</f>
        <v>9500000</v>
      </c>
      <c r="H26" s="57">
        <f>VLOOKUP(B26,'[1]Thiet bi'!$B$3:$F$154,5,0)</f>
        <v>8</v>
      </c>
      <c r="I26" s="57">
        <v>500</v>
      </c>
      <c r="J26" s="68">
        <f t="shared" si="0"/>
        <v>2375</v>
      </c>
      <c r="K26" s="68">
        <f t="shared" si="1"/>
        <v>142.5</v>
      </c>
    </row>
    <row r="27" spans="1:11" ht="21.95" customHeight="1" x14ac:dyDescent="0.25">
      <c r="A27" s="91"/>
      <c r="B27" s="114" t="s">
        <v>588</v>
      </c>
      <c r="C27" s="61" t="s">
        <v>189</v>
      </c>
      <c r="D27" s="60" t="s">
        <v>190</v>
      </c>
      <c r="E27" s="60"/>
      <c r="F27" s="116">
        <v>11.21</v>
      </c>
      <c r="G27" s="73">
        <f>VLOOKUP(B27,'[1]Thiet bi'!$B$3:$E$154,4,0)</f>
        <v>1755</v>
      </c>
      <c r="H27" s="59"/>
      <c r="I27" s="59"/>
      <c r="J27" s="73"/>
      <c r="K27" s="73">
        <f>G27*F27</f>
        <v>19673.550000000003</v>
      </c>
    </row>
    <row r="28" spans="1:11" ht="21.95" customHeight="1" x14ac:dyDescent="0.25">
      <c r="A28" s="28">
        <v>5</v>
      </c>
      <c r="B28" s="37" t="s">
        <v>55</v>
      </c>
      <c r="C28" s="311" t="s">
        <v>28</v>
      </c>
      <c r="D28" s="311"/>
      <c r="E28" s="311"/>
      <c r="F28" s="24"/>
      <c r="G28" s="17"/>
      <c r="H28" s="44"/>
      <c r="I28" s="44"/>
      <c r="J28" s="17"/>
      <c r="K28" s="17">
        <f>SUM(K29:K35)</f>
        <v>292993.83500000002</v>
      </c>
    </row>
    <row r="29" spans="1:11" ht="33.75" customHeight="1" x14ac:dyDescent="0.25">
      <c r="A29" s="62"/>
      <c r="B29" s="112" t="s">
        <v>592</v>
      </c>
      <c r="C29" s="63" t="s">
        <v>293</v>
      </c>
      <c r="D29" s="62" t="s">
        <v>108</v>
      </c>
      <c r="E29" s="62" t="s">
        <v>294</v>
      </c>
      <c r="F29" s="62" t="s">
        <v>156</v>
      </c>
      <c r="G29" s="64">
        <f>VLOOKUP(B29,'[1]Thiet bi'!$B$3:$E$154,4,0)</f>
        <v>50909000</v>
      </c>
      <c r="H29" s="56">
        <f>VLOOKUP(B29,'[1]Thiet bi'!$B$3:$F$154,5,0)</f>
        <v>8</v>
      </c>
      <c r="I29" s="56">
        <v>500</v>
      </c>
      <c r="J29" s="64">
        <f t="shared" si="0"/>
        <v>12727.25</v>
      </c>
      <c r="K29" s="64">
        <f t="shared" si="1"/>
        <v>4581.8099999999995</v>
      </c>
    </row>
    <row r="30" spans="1:11" ht="21.95" customHeight="1" x14ac:dyDescent="0.25">
      <c r="A30" s="60"/>
      <c r="B30" s="114" t="s">
        <v>594</v>
      </c>
      <c r="C30" s="61" t="s">
        <v>593</v>
      </c>
      <c r="D30" s="60" t="s">
        <v>108</v>
      </c>
      <c r="E30" s="60" t="s">
        <v>127</v>
      </c>
      <c r="F30" s="60" t="s">
        <v>156</v>
      </c>
      <c r="G30" s="73">
        <f>VLOOKUP(B30,'[1]Thiet bi'!$B$3:$E$154,4,0)</f>
        <v>150000000</v>
      </c>
      <c r="H30" s="59">
        <f>VLOOKUP(B30,'[1]Thiet bi'!$B$3:$F$154,5,0)</f>
        <v>5</v>
      </c>
      <c r="I30" s="59">
        <v>500</v>
      </c>
      <c r="J30" s="73">
        <f t="shared" si="0"/>
        <v>60000</v>
      </c>
      <c r="K30" s="73">
        <f t="shared" si="1"/>
        <v>21600</v>
      </c>
    </row>
    <row r="31" spans="1:11" ht="35.25" customHeight="1" x14ac:dyDescent="0.25">
      <c r="A31" s="95"/>
      <c r="B31" s="276" t="s">
        <v>596</v>
      </c>
      <c r="C31" s="175" t="s">
        <v>595</v>
      </c>
      <c r="D31" s="95" t="s">
        <v>108</v>
      </c>
      <c r="E31" s="95" t="s">
        <v>297</v>
      </c>
      <c r="F31" s="95" t="s">
        <v>156</v>
      </c>
      <c r="G31" s="176">
        <f>VLOOKUP(B31,'[1]Thiet bi'!$B$3:$E$154,4,0)</f>
        <v>7500000</v>
      </c>
      <c r="H31" s="205">
        <f>VLOOKUP(B31,'[1]Thiet bi'!$B$3:$F$154,5,0)</f>
        <v>5</v>
      </c>
      <c r="I31" s="205">
        <v>500</v>
      </c>
      <c r="J31" s="176">
        <f t="shared" si="0"/>
        <v>3000</v>
      </c>
      <c r="K31" s="176">
        <f t="shared" si="1"/>
        <v>1080</v>
      </c>
    </row>
    <row r="32" spans="1:11" ht="21.95" customHeight="1" x14ac:dyDescent="0.25">
      <c r="A32" s="54"/>
      <c r="B32" s="113" t="s">
        <v>584</v>
      </c>
      <c r="C32" s="58" t="s">
        <v>290</v>
      </c>
      <c r="D32" s="54" t="s">
        <v>105</v>
      </c>
      <c r="E32" s="54" t="s">
        <v>291</v>
      </c>
      <c r="F32" s="54" t="s">
        <v>292</v>
      </c>
      <c r="G32" s="68">
        <f>VLOOKUP(B32,'[1]Thiet bi'!$B$3:$E$154,4,0)</f>
        <v>30000000</v>
      </c>
      <c r="H32" s="57">
        <f>VLOOKUP(B32,'[1]Thiet bi'!$B$3:$F$154,5,0)</f>
        <v>8</v>
      </c>
      <c r="I32" s="57">
        <v>500</v>
      </c>
      <c r="J32" s="68">
        <f t="shared" si="0"/>
        <v>7500</v>
      </c>
      <c r="K32" s="68">
        <f t="shared" si="1"/>
        <v>1800</v>
      </c>
    </row>
    <row r="33" spans="1:11" ht="33" customHeight="1" x14ac:dyDescent="0.25">
      <c r="A33" s="54"/>
      <c r="B33" s="113" t="s">
        <v>597</v>
      </c>
      <c r="C33" s="58" t="s">
        <v>298</v>
      </c>
      <c r="D33" s="54" t="s">
        <v>108</v>
      </c>
      <c r="E33" s="54" t="s">
        <v>297</v>
      </c>
      <c r="F33" s="54" t="s">
        <v>169</v>
      </c>
      <c r="G33" s="68">
        <f>VLOOKUP(B33,'[1]Thiet bi'!$B$3:$E$154,4,0)</f>
        <v>4317682000</v>
      </c>
      <c r="H33" s="57">
        <f>VLOOKUP(B33,'[1]Thiet bi'!$B$3:$F$154,5,0)</f>
        <v>10</v>
      </c>
      <c r="I33" s="57">
        <v>500</v>
      </c>
      <c r="J33" s="68">
        <f t="shared" si="0"/>
        <v>863536.4</v>
      </c>
      <c r="K33" s="68">
        <f t="shared" si="1"/>
        <v>215884.1</v>
      </c>
    </row>
    <row r="34" spans="1:11" ht="33" customHeight="1" x14ac:dyDescent="0.25">
      <c r="A34" s="54"/>
      <c r="B34" s="113" t="s">
        <v>586</v>
      </c>
      <c r="C34" s="58" t="s">
        <v>284</v>
      </c>
      <c r="D34" s="54" t="s">
        <v>105</v>
      </c>
      <c r="E34" s="54" t="s">
        <v>285</v>
      </c>
      <c r="F34" s="54" t="s">
        <v>220</v>
      </c>
      <c r="G34" s="68">
        <f>VLOOKUP(B34,'[1]Thiet bi'!$B$3:$E$154,4,0)</f>
        <v>9500000</v>
      </c>
      <c r="H34" s="57">
        <f>VLOOKUP(B34,'[1]Thiet bi'!$B$3:$F$154,5,0)</f>
        <v>8</v>
      </c>
      <c r="I34" s="57">
        <v>500</v>
      </c>
      <c r="J34" s="68">
        <f t="shared" si="0"/>
        <v>2375</v>
      </c>
      <c r="K34" s="68">
        <f t="shared" si="1"/>
        <v>206.62499999999997</v>
      </c>
    </row>
    <row r="35" spans="1:11" ht="21.95" customHeight="1" x14ac:dyDescent="0.25">
      <c r="A35" s="60"/>
      <c r="B35" s="114" t="s">
        <v>588</v>
      </c>
      <c r="C35" s="61" t="s">
        <v>189</v>
      </c>
      <c r="D35" s="60" t="s">
        <v>190</v>
      </c>
      <c r="E35" s="60"/>
      <c r="F35" s="116">
        <v>27.26</v>
      </c>
      <c r="G35" s="73">
        <f>VLOOKUP(B35,'[1]Thiet bi'!$B$3:$E$154,4,0)</f>
        <v>1755</v>
      </c>
      <c r="H35" s="59"/>
      <c r="I35" s="59"/>
      <c r="J35" s="73"/>
      <c r="K35" s="73">
        <f>F35*G35</f>
        <v>47841.3</v>
      </c>
    </row>
    <row r="36" spans="1:11" ht="21.95" customHeight="1" x14ac:dyDescent="0.25">
      <c r="A36" s="24">
        <v>6</v>
      </c>
      <c r="B36" s="37" t="s">
        <v>56</v>
      </c>
      <c r="C36" s="315" t="s">
        <v>299</v>
      </c>
      <c r="D36" s="316"/>
      <c r="E36" s="316"/>
      <c r="F36" s="316"/>
      <c r="G36" s="317"/>
      <c r="H36" s="44"/>
      <c r="I36" s="44"/>
      <c r="J36" s="17"/>
      <c r="K36" s="109">
        <f>SUM(K37:K43)</f>
        <v>55713.315000000002</v>
      </c>
    </row>
    <row r="37" spans="1:11" ht="21.95" customHeight="1" x14ac:dyDescent="0.25">
      <c r="A37" s="62"/>
      <c r="B37" s="112" t="s">
        <v>583</v>
      </c>
      <c r="C37" s="63" t="s">
        <v>300</v>
      </c>
      <c r="D37" s="62" t="s">
        <v>105</v>
      </c>
      <c r="E37" s="62" t="s">
        <v>127</v>
      </c>
      <c r="F37" s="62" t="s">
        <v>156</v>
      </c>
      <c r="G37" s="64">
        <f>VLOOKUP(B37,'[1]Thiet bi'!$B$3:$E$154,4,0)</f>
        <v>31040000</v>
      </c>
      <c r="H37" s="56">
        <f>VLOOKUP(B37,'[1]Thiet bi'!$B$3:$F$154,5,0)</f>
        <v>10</v>
      </c>
      <c r="I37" s="56">
        <v>500</v>
      </c>
      <c r="J37" s="64">
        <f t="shared" si="0"/>
        <v>6208</v>
      </c>
      <c r="K37" s="64">
        <f t="shared" si="1"/>
        <v>2234.88</v>
      </c>
    </row>
    <row r="38" spans="1:11" ht="33" customHeight="1" x14ac:dyDescent="0.25">
      <c r="A38" s="54"/>
      <c r="B38" s="113" t="s">
        <v>598</v>
      </c>
      <c r="C38" s="58" t="s">
        <v>301</v>
      </c>
      <c r="D38" s="54" t="s">
        <v>105</v>
      </c>
      <c r="E38" s="54" t="s">
        <v>302</v>
      </c>
      <c r="F38" s="54" t="s">
        <v>303</v>
      </c>
      <c r="G38" s="68">
        <f>VLOOKUP(B38,'[1]Thiet bi'!$B$3:$E$154,4,0)</f>
        <v>34700000</v>
      </c>
      <c r="H38" s="57">
        <f>VLOOKUP(B38,'[1]Thiet bi'!$B$3:$F$154,5,0)</f>
        <v>10</v>
      </c>
      <c r="I38" s="57">
        <v>500</v>
      </c>
      <c r="J38" s="68">
        <f t="shared" si="0"/>
        <v>6940</v>
      </c>
      <c r="K38" s="68">
        <f t="shared" si="1"/>
        <v>3608.8</v>
      </c>
    </row>
    <row r="39" spans="1:11" ht="21.95" customHeight="1" x14ac:dyDescent="0.25">
      <c r="A39" s="54"/>
      <c r="B39" s="113" t="s">
        <v>584</v>
      </c>
      <c r="C39" s="58" t="s">
        <v>290</v>
      </c>
      <c r="D39" s="54" t="s">
        <v>105</v>
      </c>
      <c r="E39" s="54" t="s">
        <v>291</v>
      </c>
      <c r="F39" s="54" t="s">
        <v>303</v>
      </c>
      <c r="G39" s="68">
        <f>VLOOKUP(B39,'[1]Thiet bi'!$B$3:$E$154,4,0)</f>
        <v>30000000</v>
      </c>
      <c r="H39" s="57">
        <f>VLOOKUP(B39,'[1]Thiet bi'!$B$3:$F$154,5,0)</f>
        <v>8</v>
      </c>
      <c r="I39" s="57">
        <v>500</v>
      </c>
      <c r="J39" s="68">
        <f t="shared" si="0"/>
        <v>7500</v>
      </c>
      <c r="K39" s="68">
        <f t="shared" si="1"/>
        <v>3900</v>
      </c>
    </row>
    <row r="40" spans="1:11" ht="35.25" customHeight="1" x14ac:dyDescent="0.25">
      <c r="A40" s="54"/>
      <c r="B40" s="113" t="s">
        <v>599</v>
      </c>
      <c r="C40" s="58" t="s">
        <v>304</v>
      </c>
      <c r="D40" s="54" t="s">
        <v>108</v>
      </c>
      <c r="E40" s="54" t="s">
        <v>305</v>
      </c>
      <c r="F40" s="54" t="s">
        <v>292</v>
      </c>
      <c r="G40" s="68">
        <f>VLOOKUP(B40,'[1]Thiet bi'!$B$3:$E$154,4,0)</f>
        <v>590000000</v>
      </c>
      <c r="H40" s="57">
        <f>VLOOKUP(B40,'[1]Thiet bi'!$B$3:$F$154,5,0)</f>
        <v>10</v>
      </c>
      <c r="I40" s="57">
        <v>500</v>
      </c>
      <c r="J40" s="68">
        <f t="shared" si="0"/>
        <v>118000</v>
      </c>
      <c r="K40" s="68">
        <f t="shared" si="1"/>
        <v>28320</v>
      </c>
    </row>
    <row r="41" spans="1:11" ht="35.25" customHeight="1" x14ac:dyDescent="0.25">
      <c r="A41" s="54"/>
      <c r="B41" s="113" t="s">
        <v>592</v>
      </c>
      <c r="C41" s="58" t="s">
        <v>293</v>
      </c>
      <c r="D41" s="54" t="s">
        <v>108</v>
      </c>
      <c r="E41" s="54" t="s">
        <v>294</v>
      </c>
      <c r="F41" s="54" t="s">
        <v>303</v>
      </c>
      <c r="G41" s="68">
        <f>VLOOKUP(B41,'[1]Thiet bi'!$B$3:$E$154,4,0)</f>
        <v>50909000</v>
      </c>
      <c r="H41" s="57">
        <f>VLOOKUP(B41,'[1]Thiet bi'!$B$3:$F$154,5,0)</f>
        <v>8</v>
      </c>
      <c r="I41" s="57">
        <v>500</v>
      </c>
      <c r="J41" s="68">
        <f t="shared" si="0"/>
        <v>12727.25</v>
      </c>
      <c r="K41" s="68">
        <f t="shared" si="1"/>
        <v>6618.17</v>
      </c>
    </row>
    <row r="42" spans="1:11" ht="35.25" customHeight="1" x14ac:dyDescent="0.25">
      <c r="A42" s="54"/>
      <c r="B42" s="113" t="s">
        <v>586</v>
      </c>
      <c r="C42" s="58" t="s">
        <v>284</v>
      </c>
      <c r="D42" s="54" t="s">
        <v>105</v>
      </c>
      <c r="E42" s="54" t="s">
        <v>285</v>
      </c>
      <c r="F42" s="54" t="s">
        <v>220</v>
      </c>
      <c r="G42" s="68">
        <f>VLOOKUP(B42,'[1]Thiet bi'!$B$3:$E$154,4,0)</f>
        <v>9500000</v>
      </c>
      <c r="H42" s="57">
        <f>VLOOKUP(B42,'[1]Thiet bi'!$B$3:$F$154,5,0)</f>
        <v>8</v>
      </c>
      <c r="I42" s="57">
        <v>500</v>
      </c>
      <c r="J42" s="68">
        <f t="shared" si="0"/>
        <v>2375</v>
      </c>
      <c r="K42" s="68">
        <f t="shared" si="1"/>
        <v>206.62499999999997</v>
      </c>
    </row>
    <row r="43" spans="1:11" ht="21.95" customHeight="1" x14ac:dyDescent="0.25">
      <c r="A43" s="60"/>
      <c r="B43" s="114" t="s">
        <v>588</v>
      </c>
      <c r="C43" s="61" t="s">
        <v>189</v>
      </c>
      <c r="D43" s="60" t="s">
        <v>190</v>
      </c>
      <c r="E43" s="60"/>
      <c r="F43" s="116">
        <v>6.1680000000000001</v>
      </c>
      <c r="G43" s="73">
        <f>VLOOKUP(B43,'[1]Thiet bi'!$B$3:$E$154,4,0)</f>
        <v>1755</v>
      </c>
      <c r="H43" s="59"/>
      <c r="I43" s="59"/>
      <c r="J43" s="73"/>
      <c r="K43" s="73">
        <f>G43*F43</f>
        <v>10824.84</v>
      </c>
    </row>
    <row r="44" spans="1:11" ht="21.95" customHeight="1" x14ac:dyDescent="0.25">
      <c r="A44" s="51">
        <v>7</v>
      </c>
      <c r="B44" s="51" t="s">
        <v>58</v>
      </c>
      <c r="C44" s="311" t="s">
        <v>681</v>
      </c>
      <c r="D44" s="311"/>
      <c r="E44" s="25"/>
      <c r="F44" s="24"/>
      <c r="G44" s="17"/>
      <c r="H44" s="44"/>
      <c r="I44" s="44"/>
      <c r="J44" s="17"/>
      <c r="K44" s="109">
        <f>SUM(K45:K51)</f>
        <v>74835.145000000004</v>
      </c>
    </row>
    <row r="45" spans="1:11" ht="21.95" customHeight="1" x14ac:dyDescent="0.25">
      <c r="A45" s="62"/>
      <c r="B45" s="112" t="s">
        <v>583</v>
      </c>
      <c r="C45" s="63" t="s">
        <v>300</v>
      </c>
      <c r="D45" s="62" t="s">
        <v>105</v>
      </c>
      <c r="E45" s="62" t="s">
        <v>127</v>
      </c>
      <c r="F45" s="62" t="s">
        <v>156</v>
      </c>
      <c r="G45" s="64">
        <f>VLOOKUP(B45,'[1]Thiet bi'!$B$3:$E$154,4,0)</f>
        <v>31040000</v>
      </c>
      <c r="H45" s="56">
        <f>VLOOKUP(B45,'[1]Thiet bi'!$B$3:$F$154,5,0)</f>
        <v>10</v>
      </c>
      <c r="I45" s="56">
        <v>500</v>
      </c>
      <c r="J45" s="64">
        <f t="shared" si="0"/>
        <v>6208</v>
      </c>
      <c r="K45" s="64">
        <f t="shared" si="1"/>
        <v>2234.88</v>
      </c>
    </row>
    <row r="46" spans="1:11" ht="34.5" customHeight="1" x14ac:dyDescent="0.25">
      <c r="A46" s="54"/>
      <c r="B46" s="113" t="s">
        <v>598</v>
      </c>
      <c r="C46" s="58" t="s">
        <v>301</v>
      </c>
      <c r="D46" s="54" t="s">
        <v>105</v>
      </c>
      <c r="E46" s="54" t="s">
        <v>302</v>
      </c>
      <c r="F46" s="54" t="s">
        <v>303</v>
      </c>
      <c r="G46" s="68">
        <f>VLOOKUP(B46,'[1]Thiet bi'!$B$3:$E$154,4,0)</f>
        <v>34700000</v>
      </c>
      <c r="H46" s="57">
        <f>VLOOKUP(B46,'[1]Thiet bi'!$B$3:$F$154,5,0)</f>
        <v>10</v>
      </c>
      <c r="I46" s="57">
        <v>500</v>
      </c>
      <c r="J46" s="68">
        <f t="shared" si="0"/>
        <v>6940</v>
      </c>
      <c r="K46" s="68">
        <f t="shared" si="1"/>
        <v>3608.8</v>
      </c>
    </row>
    <row r="47" spans="1:11" ht="21.95" customHeight="1" x14ac:dyDescent="0.25">
      <c r="A47" s="54"/>
      <c r="B47" s="113" t="s">
        <v>584</v>
      </c>
      <c r="C47" s="58" t="s">
        <v>290</v>
      </c>
      <c r="D47" s="54" t="s">
        <v>105</v>
      </c>
      <c r="E47" s="54" t="s">
        <v>291</v>
      </c>
      <c r="F47" s="54" t="s">
        <v>303</v>
      </c>
      <c r="G47" s="68">
        <f>VLOOKUP(B47,'[1]Thiet bi'!$B$3:$E$154,4,0)</f>
        <v>30000000</v>
      </c>
      <c r="H47" s="57">
        <f>VLOOKUP(B47,'[1]Thiet bi'!$B$3:$F$154,5,0)</f>
        <v>8</v>
      </c>
      <c r="I47" s="57">
        <v>500</v>
      </c>
      <c r="J47" s="68">
        <f t="shared" si="0"/>
        <v>7500</v>
      </c>
      <c r="K47" s="68">
        <f t="shared" si="1"/>
        <v>3900</v>
      </c>
    </row>
    <row r="48" spans="1:11" ht="35.25" customHeight="1" x14ac:dyDescent="0.25">
      <c r="A48" s="54"/>
      <c r="B48" s="113" t="s">
        <v>599</v>
      </c>
      <c r="C48" s="58" t="s">
        <v>304</v>
      </c>
      <c r="D48" s="54" t="s">
        <v>108</v>
      </c>
      <c r="E48" s="54" t="s">
        <v>305</v>
      </c>
      <c r="F48" s="54" t="s">
        <v>292</v>
      </c>
      <c r="G48" s="68">
        <f>VLOOKUP(B48,'[1]Thiet bi'!$B$3:$E$154,4,0)</f>
        <v>590000000</v>
      </c>
      <c r="H48" s="57">
        <f>VLOOKUP(B48,'[1]Thiet bi'!$B$3:$F$154,5,0)</f>
        <v>10</v>
      </c>
      <c r="I48" s="57">
        <v>500</v>
      </c>
      <c r="J48" s="68">
        <f t="shared" si="0"/>
        <v>118000</v>
      </c>
      <c r="K48" s="68">
        <f t="shared" si="1"/>
        <v>28320</v>
      </c>
    </row>
    <row r="49" spans="1:11" ht="35.25" customHeight="1" x14ac:dyDescent="0.25">
      <c r="A49" s="54"/>
      <c r="B49" s="113" t="s">
        <v>600</v>
      </c>
      <c r="C49" s="58" t="s">
        <v>306</v>
      </c>
      <c r="D49" s="54" t="s">
        <v>108</v>
      </c>
      <c r="E49" s="54" t="s">
        <v>294</v>
      </c>
      <c r="F49" s="54" t="s">
        <v>303</v>
      </c>
      <c r="G49" s="68">
        <f>VLOOKUP(B49,'[1]Thiet bi'!$B$3:$E$154,4,0)</f>
        <v>198000000</v>
      </c>
      <c r="H49" s="57">
        <f>VLOOKUP(B49,'[1]Thiet bi'!$B$3:$F$154,5,0)</f>
        <v>8</v>
      </c>
      <c r="I49" s="57">
        <v>500</v>
      </c>
      <c r="J49" s="68">
        <f t="shared" si="0"/>
        <v>49500</v>
      </c>
      <c r="K49" s="68">
        <f t="shared" si="1"/>
        <v>25740</v>
      </c>
    </row>
    <row r="50" spans="1:11" ht="35.25" customHeight="1" x14ac:dyDescent="0.25">
      <c r="A50" s="54"/>
      <c r="B50" s="113" t="s">
        <v>586</v>
      </c>
      <c r="C50" s="58" t="s">
        <v>284</v>
      </c>
      <c r="D50" s="54" t="s">
        <v>105</v>
      </c>
      <c r="E50" s="54" t="s">
        <v>285</v>
      </c>
      <c r="F50" s="54" t="s">
        <v>220</v>
      </c>
      <c r="G50" s="68">
        <f>VLOOKUP(B50,'[1]Thiet bi'!$B$3:$E$154,4,0)</f>
        <v>9500000</v>
      </c>
      <c r="H50" s="57">
        <f>VLOOKUP(B50,'[1]Thiet bi'!$B$3:$F$154,5,0)</f>
        <v>8</v>
      </c>
      <c r="I50" s="57">
        <v>500</v>
      </c>
      <c r="J50" s="68">
        <f t="shared" si="0"/>
        <v>2375</v>
      </c>
      <c r="K50" s="68">
        <f t="shared" si="1"/>
        <v>206.62499999999997</v>
      </c>
    </row>
    <row r="51" spans="1:11" ht="21.95" customHeight="1" x14ac:dyDescent="0.25">
      <c r="A51" s="60"/>
      <c r="B51" s="114" t="s">
        <v>588</v>
      </c>
      <c r="C51" s="61" t="s">
        <v>189</v>
      </c>
      <c r="D51" s="60" t="s">
        <v>190</v>
      </c>
      <c r="E51" s="60"/>
      <c r="F51" s="116">
        <v>6.1680000000000001</v>
      </c>
      <c r="G51" s="73">
        <f>VLOOKUP(B51,'[1]Thiet bi'!$B$3:$E$154,4,0)</f>
        <v>1755</v>
      </c>
      <c r="H51" s="59"/>
      <c r="I51" s="59"/>
      <c r="J51" s="73"/>
      <c r="K51" s="73">
        <f>F51*G51</f>
        <v>10824.84</v>
      </c>
    </row>
    <row r="52" spans="1:11" ht="21.95" customHeight="1" x14ac:dyDescent="0.25">
      <c r="A52" s="51">
        <v>8</v>
      </c>
      <c r="B52" s="51" t="s">
        <v>59</v>
      </c>
      <c r="C52" s="311" t="s">
        <v>685</v>
      </c>
      <c r="D52" s="311"/>
      <c r="E52" s="25"/>
      <c r="F52" s="24"/>
      <c r="G52" s="17"/>
      <c r="H52" s="44"/>
      <c r="I52" s="44"/>
      <c r="J52" s="17"/>
      <c r="K52" s="109">
        <f>SUM(K53:K58)</f>
        <v>95479.59</v>
      </c>
    </row>
    <row r="53" spans="1:11" ht="34.5" customHeight="1" x14ac:dyDescent="0.25">
      <c r="A53" s="62"/>
      <c r="B53" s="112" t="s">
        <v>592</v>
      </c>
      <c r="C53" s="63" t="s">
        <v>293</v>
      </c>
      <c r="D53" s="62" t="s">
        <v>108</v>
      </c>
      <c r="E53" s="62" t="s">
        <v>294</v>
      </c>
      <c r="F53" s="62" t="s">
        <v>156</v>
      </c>
      <c r="G53" s="64">
        <f>VLOOKUP(B53,'[1]Thiet bi'!$B$3:$E$154,4,0)</f>
        <v>50909000</v>
      </c>
      <c r="H53" s="56">
        <f>VLOOKUP(B53,'[1]Thiet bi'!$B$3:$F$154,5,0)</f>
        <v>8</v>
      </c>
      <c r="I53" s="56">
        <v>500</v>
      </c>
      <c r="J53" s="64">
        <f t="shared" si="0"/>
        <v>12727.25</v>
      </c>
      <c r="K53" s="64">
        <f t="shared" si="1"/>
        <v>4581.8099999999995</v>
      </c>
    </row>
    <row r="54" spans="1:11" ht="34.5" customHeight="1" x14ac:dyDescent="0.25">
      <c r="A54" s="54"/>
      <c r="B54" s="113" t="s">
        <v>598</v>
      </c>
      <c r="C54" s="58" t="s">
        <v>301</v>
      </c>
      <c r="D54" s="54" t="s">
        <v>105</v>
      </c>
      <c r="E54" s="54" t="s">
        <v>302</v>
      </c>
      <c r="F54" s="54" t="s">
        <v>307</v>
      </c>
      <c r="G54" s="68">
        <f>VLOOKUP(B54,'[1]Thiet bi'!$B$3:$E$154,4,0)</f>
        <v>34700000</v>
      </c>
      <c r="H54" s="57">
        <f>VLOOKUP(B54,'[1]Thiet bi'!$B$3:$F$154,5,0)</f>
        <v>10</v>
      </c>
      <c r="I54" s="57">
        <v>500</v>
      </c>
      <c r="J54" s="68">
        <f t="shared" si="0"/>
        <v>6940</v>
      </c>
      <c r="K54" s="68">
        <f t="shared" si="1"/>
        <v>4441.6000000000004</v>
      </c>
    </row>
    <row r="55" spans="1:11" ht="21.95" customHeight="1" x14ac:dyDescent="0.25">
      <c r="A55" s="54"/>
      <c r="B55" s="113" t="s">
        <v>584</v>
      </c>
      <c r="C55" s="58" t="s">
        <v>290</v>
      </c>
      <c r="D55" s="54" t="s">
        <v>105</v>
      </c>
      <c r="E55" s="54" t="s">
        <v>291</v>
      </c>
      <c r="F55" s="54" t="s">
        <v>292</v>
      </c>
      <c r="G55" s="68">
        <f>VLOOKUP(B55,'[1]Thiet bi'!$B$3:$E$154,4,0)</f>
        <v>30000000</v>
      </c>
      <c r="H55" s="57">
        <f>VLOOKUP(B55,'[1]Thiet bi'!$B$3:$F$154,5,0)</f>
        <v>8</v>
      </c>
      <c r="I55" s="57">
        <v>500</v>
      </c>
      <c r="J55" s="68">
        <f t="shared" si="0"/>
        <v>7500</v>
      </c>
      <c r="K55" s="68">
        <f t="shared" si="1"/>
        <v>1800</v>
      </c>
    </row>
    <row r="56" spans="1:11" ht="28.5" customHeight="1" x14ac:dyDescent="0.25">
      <c r="A56" s="60"/>
      <c r="B56" s="114" t="s">
        <v>599</v>
      </c>
      <c r="C56" s="61" t="s">
        <v>304</v>
      </c>
      <c r="D56" s="60" t="s">
        <v>105</v>
      </c>
      <c r="E56" s="60" t="s">
        <v>305</v>
      </c>
      <c r="F56" s="60" t="s">
        <v>307</v>
      </c>
      <c r="G56" s="73">
        <f>VLOOKUP(B56,'[1]Thiet bi'!$B$3:$E$154,4,0)</f>
        <v>590000000</v>
      </c>
      <c r="H56" s="59">
        <f>VLOOKUP(B56,'[1]Thiet bi'!$B$3:$F$154,5,0)</f>
        <v>10</v>
      </c>
      <c r="I56" s="59">
        <v>500</v>
      </c>
      <c r="J56" s="73">
        <f t="shared" si="0"/>
        <v>118000</v>
      </c>
      <c r="K56" s="73">
        <f t="shared" si="1"/>
        <v>75520</v>
      </c>
    </row>
    <row r="57" spans="1:11" ht="34.5" customHeight="1" x14ac:dyDescent="0.25">
      <c r="A57" s="95"/>
      <c r="B57" s="276" t="s">
        <v>586</v>
      </c>
      <c r="C57" s="175" t="s">
        <v>284</v>
      </c>
      <c r="D57" s="95" t="s">
        <v>105</v>
      </c>
      <c r="E57" s="95" t="s">
        <v>285</v>
      </c>
      <c r="F57" s="95" t="s">
        <v>222</v>
      </c>
      <c r="G57" s="176">
        <f>VLOOKUP(B57,'[1]Thiet bi'!$B$3:$E$154,4,0)</f>
        <v>9500000</v>
      </c>
      <c r="H57" s="205">
        <f>VLOOKUP(B57,'[1]Thiet bi'!$B$3:$F$154,5,0)</f>
        <v>8</v>
      </c>
      <c r="I57" s="205">
        <v>500</v>
      </c>
      <c r="J57" s="176">
        <f t="shared" si="0"/>
        <v>2375</v>
      </c>
      <c r="K57" s="176">
        <f t="shared" si="1"/>
        <v>254.125</v>
      </c>
    </row>
    <row r="58" spans="1:11" ht="21.95" customHeight="1" x14ac:dyDescent="0.25">
      <c r="A58" s="60"/>
      <c r="B58" s="114" t="s">
        <v>588</v>
      </c>
      <c r="C58" s="61" t="s">
        <v>189</v>
      </c>
      <c r="D58" s="60" t="s">
        <v>190</v>
      </c>
      <c r="E58" s="60"/>
      <c r="F58" s="116">
        <v>5.0609999999999999</v>
      </c>
      <c r="G58" s="73">
        <f>VLOOKUP(B58,'[1]Thiet bi'!$B$3:$E$154,4,0)</f>
        <v>1755</v>
      </c>
      <c r="H58" s="59"/>
      <c r="I58" s="59"/>
      <c r="J58" s="73"/>
      <c r="K58" s="73">
        <f>F58*G58</f>
        <v>8882.0550000000003</v>
      </c>
    </row>
    <row r="59" spans="1:11" ht="21.95" customHeight="1" x14ac:dyDescent="0.25">
      <c r="A59" s="51">
        <v>9</v>
      </c>
      <c r="B59" s="51" t="s">
        <v>60</v>
      </c>
      <c r="C59" s="311" t="s">
        <v>689</v>
      </c>
      <c r="D59" s="311"/>
      <c r="E59" s="25"/>
      <c r="F59" s="24"/>
      <c r="G59" s="17"/>
      <c r="H59" s="44"/>
      <c r="I59" s="44"/>
      <c r="J59" s="17"/>
      <c r="K59" s="109">
        <f>SUM(K60:K63)</f>
        <v>85003.801999999996</v>
      </c>
    </row>
    <row r="60" spans="1:11" ht="31.5" customHeight="1" x14ac:dyDescent="0.25">
      <c r="A60" s="62"/>
      <c r="B60" s="112" t="s">
        <v>602</v>
      </c>
      <c r="C60" s="63" t="s">
        <v>601</v>
      </c>
      <c r="D60" s="62" t="s">
        <v>108</v>
      </c>
      <c r="E60" s="62" t="s">
        <v>283</v>
      </c>
      <c r="F60" s="62" t="s">
        <v>245</v>
      </c>
      <c r="G60" s="64">
        <f>VLOOKUP(B60,'[1]Thiet bi'!$B$3:$E$154,4,0)</f>
        <v>8940000</v>
      </c>
      <c r="H60" s="56">
        <f>VLOOKUP(B60,'[1]Thiet bi'!$B$3:$F$154,5,0)</f>
        <v>5</v>
      </c>
      <c r="I60" s="56">
        <v>500</v>
      </c>
      <c r="J60" s="64">
        <f t="shared" si="0"/>
        <v>3576</v>
      </c>
      <c r="K60" s="64">
        <f t="shared" si="1"/>
        <v>96.551999999999992</v>
      </c>
    </row>
    <row r="61" spans="1:11" ht="30.75" customHeight="1" x14ac:dyDescent="0.25">
      <c r="A61" s="54"/>
      <c r="B61" s="113" t="s">
        <v>586</v>
      </c>
      <c r="C61" s="58" t="s">
        <v>284</v>
      </c>
      <c r="D61" s="54" t="s">
        <v>105</v>
      </c>
      <c r="E61" s="54" t="s">
        <v>285</v>
      </c>
      <c r="F61" s="54" t="s">
        <v>308</v>
      </c>
      <c r="G61" s="68">
        <f>VLOOKUP(B61,'[1]Thiet bi'!$B$3:$E$154,4,0)</f>
        <v>9500000</v>
      </c>
      <c r="H61" s="57">
        <f>VLOOKUP(B61,'[1]Thiet bi'!$B$3:$F$154,5,0)</f>
        <v>8</v>
      </c>
      <c r="I61" s="57">
        <v>500</v>
      </c>
      <c r="J61" s="68">
        <f t="shared" si="0"/>
        <v>2375</v>
      </c>
      <c r="K61" s="68">
        <f t="shared" si="1"/>
        <v>261.25</v>
      </c>
    </row>
    <row r="62" spans="1:11" ht="21.95" customHeight="1" x14ac:dyDescent="0.25">
      <c r="A62" s="54"/>
      <c r="B62" s="113" t="s">
        <v>588</v>
      </c>
      <c r="C62" s="58" t="s">
        <v>189</v>
      </c>
      <c r="D62" s="54" t="s">
        <v>190</v>
      </c>
      <c r="E62" s="54"/>
      <c r="F62" s="117">
        <v>5.2</v>
      </c>
      <c r="G62" s="68">
        <f>VLOOKUP(B62,'[1]Thiet bi'!$B$3:$E$154,4,0)</f>
        <v>1755</v>
      </c>
      <c r="H62" s="57"/>
      <c r="I62" s="57"/>
      <c r="J62" s="68"/>
      <c r="K62" s="68">
        <f>G62*F62</f>
        <v>9126</v>
      </c>
    </row>
    <row r="63" spans="1:11" ht="29.25" customHeight="1" x14ac:dyDescent="0.25">
      <c r="A63" s="60"/>
      <c r="B63" s="114" t="s">
        <v>599</v>
      </c>
      <c r="C63" s="61" t="s">
        <v>304</v>
      </c>
      <c r="D63" s="60" t="s">
        <v>105</v>
      </c>
      <c r="E63" s="60" t="s">
        <v>305</v>
      </c>
      <c r="F63" s="60" t="s">
        <v>307</v>
      </c>
      <c r="G63" s="73">
        <f>VLOOKUP(B63,'[1]Thiet bi'!$B$3:$E$154,4,0)</f>
        <v>590000000</v>
      </c>
      <c r="H63" s="59">
        <f>VLOOKUP(B63,'[1]Thiet bi'!$B$3:$F$154,5,0)</f>
        <v>10</v>
      </c>
      <c r="I63" s="59">
        <v>500</v>
      </c>
      <c r="J63" s="73">
        <f t="shared" si="0"/>
        <v>118000</v>
      </c>
      <c r="K63" s="73">
        <f t="shared" si="1"/>
        <v>75520</v>
      </c>
    </row>
    <row r="64" spans="1:11" ht="21.95" customHeight="1" x14ac:dyDescent="0.25">
      <c r="A64" s="24">
        <v>10</v>
      </c>
      <c r="B64" s="37" t="s">
        <v>61</v>
      </c>
      <c r="C64" s="110" t="s">
        <v>705</v>
      </c>
      <c r="D64" s="24"/>
      <c r="E64" s="24"/>
      <c r="F64" s="24"/>
      <c r="G64" s="17"/>
      <c r="H64" s="44"/>
      <c r="I64" s="44"/>
      <c r="J64" s="17"/>
      <c r="K64" s="109">
        <f>SUM(K65:K70)</f>
        <v>108717.78</v>
      </c>
    </row>
    <row r="65" spans="1:11" ht="35.25" customHeight="1" x14ac:dyDescent="0.25">
      <c r="A65" s="62"/>
      <c r="B65" s="112" t="s">
        <v>600</v>
      </c>
      <c r="C65" s="63" t="s">
        <v>306</v>
      </c>
      <c r="D65" s="62" t="s">
        <v>108</v>
      </c>
      <c r="E65" s="62" t="s">
        <v>294</v>
      </c>
      <c r="F65" s="62" t="s">
        <v>156</v>
      </c>
      <c r="G65" s="64">
        <f>VLOOKUP(B65,'[1]Thiet bi'!$B$3:$E$154,4,0)</f>
        <v>198000000</v>
      </c>
      <c r="H65" s="56">
        <f>VLOOKUP(B65,'[1]Thiet bi'!$B$3:$F$154,5,0)</f>
        <v>8</v>
      </c>
      <c r="I65" s="56">
        <v>500</v>
      </c>
      <c r="J65" s="64">
        <f t="shared" si="0"/>
        <v>49500</v>
      </c>
      <c r="K65" s="64">
        <f t="shared" si="1"/>
        <v>17820</v>
      </c>
    </row>
    <row r="66" spans="1:11" ht="35.25" customHeight="1" x14ac:dyDescent="0.25">
      <c r="A66" s="54"/>
      <c r="B66" s="113" t="s">
        <v>598</v>
      </c>
      <c r="C66" s="58" t="s">
        <v>301</v>
      </c>
      <c r="D66" s="54" t="s">
        <v>105</v>
      </c>
      <c r="E66" s="54" t="s">
        <v>302</v>
      </c>
      <c r="F66" s="54" t="s">
        <v>307</v>
      </c>
      <c r="G66" s="68">
        <f>VLOOKUP(B66,'[1]Thiet bi'!$B$3:$E$154,4,0)</f>
        <v>34700000</v>
      </c>
      <c r="H66" s="57">
        <f>VLOOKUP(B66,'[1]Thiet bi'!$B$3:$F$154,5,0)</f>
        <v>10</v>
      </c>
      <c r="I66" s="57">
        <v>500</v>
      </c>
      <c r="J66" s="68">
        <f t="shared" si="0"/>
        <v>6940</v>
      </c>
      <c r="K66" s="68">
        <f t="shared" si="1"/>
        <v>4441.6000000000004</v>
      </c>
    </row>
    <row r="67" spans="1:11" ht="21.95" customHeight="1" x14ac:dyDescent="0.25">
      <c r="A67" s="54"/>
      <c r="B67" s="113" t="s">
        <v>584</v>
      </c>
      <c r="C67" s="58" t="s">
        <v>290</v>
      </c>
      <c r="D67" s="54" t="s">
        <v>105</v>
      </c>
      <c r="E67" s="54" t="s">
        <v>291</v>
      </c>
      <c r="F67" s="54" t="s">
        <v>292</v>
      </c>
      <c r="G67" s="68">
        <f>VLOOKUP(B67,'[1]Thiet bi'!$B$3:$E$154,4,0)</f>
        <v>30000000</v>
      </c>
      <c r="H67" s="57">
        <f>VLOOKUP(B67,'[1]Thiet bi'!$B$3:$F$154,5,0)</f>
        <v>8</v>
      </c>
      <c r="I67" s="57">
        <v>500</v>
      </c>
      <c r="J67" s="68">
        <f t="shared" si="0"/>
        <v>7500</v>
      </c>
      <c r="K67" s="68">
        <f t="shared" si="1"/>
        <v>1800</v>
      </c>
    </row>
    <row r="68" spans="1:11" ht="35.25" customHeight="1" x14ac:dyDescent="0.25">
      <c r="A68" s="54"/>
      <c r="B68" s="113" t="s">
        <v>599</v>
      </c>
      <c r="C68" s="58" t="s">
        <v>304</v>
      </c>
      <c r="D68" s="54" t="s">
        <v>105</v>
      </c>
      <c r="E68" s="54" t="s">
        <v>305</v>
      </c>
      <c r="F68" s="54" t="s">
        <v>307</v>
      </c>
      <c r="G68" s="68">
        <f>VLOOKUP(B68,'[1]Thiet bi'!$B$3:$E$154,4,0)</f>
        <v>590000000</v>
      </c>
      <c r="H68" s="57">
        <f>VLOOKUP(B68,'[1]Thiet bi'!$B$3:$F$154,5,0)</f>
        <v>10</v>
      </c>
      <c r="I68" s="57">
        <v>500</v>
      </c>
      <c r="J68" s="68">
        <f t="shared" si="0"/>
        <v>118000</v>
      </c>
      <c r="K68" s="68">
        <f t="shared" si="1"/>
        <v>75520</v>
      </c>
    </row>
    <row r="69" spans="1:11" ht="35.25" customHeight="1" x14ac:dyDescent="0.25">
      <c r="A69" s="54"/>
      <c r="B69" s="113" t="s">
        <v>586</v>
      </c>
      <c r="C69" s="58" t="s">
        <v>284</v>
      </c>
      <c r="D69" s="54" t="s">
        <v>105</v>
      </c>
      <c r="E69" s="54" t="s">
        <v>285</v>
      </c>
      <c r="F69" s="54" t="s">
        <v>222</v>
      </c>
      <c r="G69" s="68">
        <f>VLOOKUP(B69,'[1]Thiet bi'!$B$3:$E$154,4,0)</f>
        <v>9500000</v>
      </c>
      <c r="H69" s="57">
        <f>VLOOKUP(B69,'[1]Thiet bi'!$B$3:$F$154,5,0)</f>
        <v>8</v>
      </c>
      <c r="I69" s="57">
        <v>500</v>
      </c>
      <c r="J69" s="68">
        <f t="shared" si="0"/>
        <v>2375</v>
      </c>
      <c r="K69" s="68">
        <f t="shared" si="1"/>
        <v>254.125</v>
      </c>
    </row>
    <row r="70" spans="1:11" ht="21.95" customHeight="1" x14ac:dyDescent="0.25">
      <c r="A70" s="60"/>
      <c r="B70" s="114" t="s">
        <v>588</v>
      </c>
      <c r="C70" s="61" t="s">
        <v>189</v>
      </c>
      <c r="D70" s="60" t="s">
        <v>190</v>
      </c>
      <c r="E70" s="60"/>
      <c r="F70" s="116">
        <v>5.0609999999999999</v>
      </c>
      <c r="G70" s="73">
        <f>VLOOKUP(B70,'[1]Thiet bi'!$B$3:$E$154,4,0)</f>
        <v>1755</v>
      </c>
      <c r="H70" s="59"/>
      <c r="I70" s="59"/>
      <c r="J70" s="73"/>
      <c r="K70" s="73">
        <f>F70*G70</f>
        <v>8882.0550000000003</v>
      </c>
    </row>
    <row r="71" spans="1:11" ht="21.95" customHeight="1" x14ac:dyDescent="0.25">
      <c r="A71" s="24">
        <v>11</v>
      </c>
      <c r="B71" s="37" t="s">
        <v>62</v>
      </c>
      <c r="C71" s="110" t="s">
        <v>693</v>
      </c>
      <c r="D71" s="25"/>
      <c r="E71" s="24"/>
      <c r="F71" s="24"/>
      <c r="G71" s="17"/>
      <c r="H71" s="44"/>
      <c r="I71" s="44"/>
      <c r="J71" s="17"/>
      <c r="K71" s="109">
        <f>SUM(K72:K77)</f>
        <v>108717.78</v>
      </c>
    </row>
    <row r="72" spans="1:11" ht="35.25" customHeight="1" x14ac:dyDescent="0.25">
      <c r="A72" s="62"/>
      <c r="B72" s="112" t="s">
        <v>600</v>
      </c>
      <c r="C72" s="63" t="s">
        <v>306</v>
      </c>
      <c r="D72" s="62" t="s">
        <v>108</v>
      </c>
      <c r="E72" s="62" t="s">
        <v>294</v>
      </c>
      <c r="F72" s="62" t="s">
        <v>156</v>
      </c>
      <c r="G72" s="64">
        <f>VLOOKUP(B72,'[1]Thiet bi'!$B$3:$E$154,4,0)</f>
        <v>198000000</v>
      </c>
      <c r="H72" s="56">
        <f>VLOOKUP(B72,'[1]Thiet bi'!$B$3:$F$154,5,0)</f>
        <v>8</v>
      </c>
      <c r="I72" s="56">
        <v>500</v>
      </c>
      <c r="J72" s="64">
        <f t="shared" ref="J72:J132" si="2">G72/(H72*I72)</f>
        <v>49500</v>
      </c>
      <c r="K72" s="64">
        <f t="shared" ref="K72:K132" si="3">J72*F72</f>
        <v>17820</v>
      </c>
    </row>
    <row r="73" spans="1:11" ht="35.25" customHeight="1" x14ac:dyDescent="0.25">
      <c r="A73" s="54"/>
      <c r="B73" s="113" t="s">
        <v>598</v>
      </c>
      <c r="C73" s="58" t="s">
        <v>301</v>
      </c>
      <c r="D73" s="54" t="s">
        <v>105</v>
      </c>
      <c r="E73" s="54" t="s">
        <v>302</v>
      </c>
      <c r="F73" s="54" t="s">
        <v>307</v>
      </c>
      <c r="G73" s="68">
        <f>VLOOKUP(B73,'[1]Thiet bi'!$B$3:$E$154,4,0)</f>
        <v>34700000</v>
      </c>
      <c r="H73" s="57">
        <f>VLOOKUP(B73,'[1]Thiet bi'!$B$3:$F$154,5,0)</f>
        <v>10</v>
      </c>
      <c r="I73" s="57">
        <v>500</v>
      </c>
      <c r="J73" s="68">
        <f t="shared" si="2"/>
        <v>6940</v>
      </c>
      <c r="K73" s="68">
        <f t="shared" si="3"/>
        <v>4441.6000000000004</v>
      </c>
    </row>
    <row r="74" spans="1:11" ht="21.95" customHeight="1" x14ac:dyDescent="0.25">
      <c r="A74" s="54"/>
      <c r="B74" s="113" t="s">
        <v>584</v>
      </c>
      <c r="C74" s="58" t="s">
        <v>290</v>
      </c>
      <c r="D74" s="54" t="s">
        <v>105</v>
      </c>
      <c r="E74" s="54" t="s">
        <v>291</v>
      </c>
      <c r="F74" s="54" t="s">
        <v>292</v>
      </c>
      <c r="G74" s="68">
        <f>VLOOKUP(B74,'[1]Thiet bi'!$B$3:$E$154,4,0)</f>
        <v>30000000</v>
      </c>
      <c r="H74" s="57">
        <f>VLOOKUP(B74,'[1]Thiet bi'!$B$3:$F$154,5,0)</f>
        <v>8</v>
      </c>
      <c r="I74" s="57">
        <v>500</v>
      </c>
      <c r="J74" s="68">
        <f t="shared" si="2"/>
        <v>7500</v>
      </c>
      <c r="K74" s="68">
        <f t="shared" si="3"/>
        <v>1800</v>
      </c>
    </row>
    <row r="75" spans="1:11" ht="33.75" customHeight="1" x14ac:dyDescent="0.25">
      <c r="A75" s="54"/>
      <c r="B75" s="113" t="s">
        <v>599</v>
      </c>
      <c r="C75" s="58" t="s">
        <v>304</v>
      </c>
      <c r="D75" s="54" t="s">
        <v>105</v>
      </c>
      <c r="E75" s="54" t="s">
        <v>305</v>
      </c>
      <c r="F75" s="54" t="s">
        <v>307</v>
      </c>
      <c r="G75" s="68">
        <f>VLOOKUP(B75,'[1]Thiet bi'!$B$3:$E$154,4,0)</f>
        <v>590000000</v>
      </c>
      <c r="H75" s="57">
        <f>VLOOKUP(B75,'[1]Thiet bi'!$B$3:$F$154,5,0)</f>
        <v>10</v>
      </c>
      <c r="I75" s="57">
        <v>500</v>
      </c>
      <c r="J75" s="68">
        <f t="shared" si="2"/>
        <v>118000</v>
      </c>
      <c r="K75" s="68">
        <f t="shared" si="3"/>
        <v>75520</v>
      </c>
    </row>
    <row r="76" spans="1:11" ht="33.75" customHeight="1" x14ac:dyDescent="0.25">
      <c r="A76" s="54"/>
      <c r="B76" s="113" t="s">
        <v>586</v>
      </c>
      <c r="C76" s="58" t="s">
        <v>284</v>
      </c>
      <c r="D76" s="54" t="s">
        <v>105</v>
      </c>
      <c r="E76" s="54" t="s">
        <v>285</v>
      </c>
      <c r="F76" s="54" t="s">
        <v>222</v>
      </c>
      <c r="G76" s="68">
        <f>VLOOKUP(B76,'[1]Thiet bi'!$B$3:$E$154,4,0)</f>
        <v>9500000</v>
      </c>
      <c r="H76" s="57">
        <f>VLOOKUP(B76,'[1]Thiet bi'!$B$3:$F$154,5,0)</f>
        <v>8</v>
      </c>
      <c r="I76" s="57">
        <v>500</v>
      </c>
      <c r="J76" s="68">
        <f t="shared" si="2"/>
        <v>2375</v>
      </c>
      <c r="K76" s="68">
        <f t="shared" si="3"/>
        <v>254.125</v>
      </c>
    </row>
    <row r="77" spans="1:11" ht="21.95" customHeight="1" x14ac:dyDescent="0.25">
      <c r="A77" s="60"/>
      <c r="B77" s="114" t="s">
        <v>588</v>
      </c>
      <c r="C77" s="61" t="s">
        <v>189</v>
      </c>
      <c r="D77" s="60" t="s">
        <v>190</v>
      </c>
      <c r="E77" s="60"/>
      <c r="F77" s="116">
        <v>5.0609999999999999</v>
      </c>
      <c r="G77" s="73">
        <f>VLOOKUP(B77,'[1]Thiet bi'!$B$3:$E$154,4,0)</f>
        <v>1755</v>
      </c>
      <c r="H77" s="59"/>
      <c r="I77" s="59"/>
      <c r="J77" s="73"/>
      <c r="K77" s="73">
        <f>F77*G77</f>
        <v>8882.0550000000003</v>
      </c>
    </row>
    <row r="78" spans="1:11" ht="21.95" customHeight="1" x14ac:dyDescent="0.25">
      <c r="A78" s="51">
        <v>12</v>
      </c>
      <c r="B78" s="110" t="s">
        <v>63</v>
      </c>
      <c r="C78" s="315" t="s">
        <v>38</v>
      </c>
      <c r="D78" s="316"/>
      <c r="E78" s="317"/>
      <c r="F78" s="24"/>
      <c r="G78" s="17"/>
      <c r="H78" s="44"/>
      <c r="I78" s="44"/>
      <c r="J78" s="17"/>
      <c r="K78" s="109">
        <f>SUM(K79:K85)</f>
        <v>28151.335000000003</v>
      </c>
    </row>
    <row r="79" spans="1:11" ht="21.95" customHeight="1" x14ac:dyDescent="0.25">
      <c r="A79" s="62"/>
      <c r="B79" s="112" t="s">
        <v>583</v>
      </c>
      <c r="C79" s="63" t="s">
        <v>300</v>
      </c>
      <c r="D79" s="62" t="s">
        <v>105</v>
      </c>
      <c r="E79" s="62" t="s">
        <v>127</v>
      </c>
      <c r="F79" s="62" t="s">
        <v>154</v>
      </c>
      <c r="G79" s="64">
        <f>VLOOKUP(B79,'[1]Thiet bi'!$B$3:$E$154,4,0)</f>
        <v>31040000</v>
      </c>
      <c r="H79" s="56">
        <f>VLOOKUP(B79,'[1]Thiet bi'!$B$3:$F$154,5,0)</f>
        <v>10</v>
      </c>
      <c r="I79" s="56">
        <v>500</v>
      </c>
      <c r="J79" s="64">
        <f t="shared" si="2"/>
        <v>6208</v>
      </c>
      <c r="K79" s="64">
        <f t="shared" si="3"/>
        <v>2483.2000000000003</v>
      </c>
    </row>
    <row r="80" spans="1:11" ht="31.5" customHeight="1" x14ac:dyDescent="0.25">
      <c r="A80" s="54"/>
      <c r="B80" s="113" t="s">
        <v>598</v>
      </c>
      <c r="C80" s="58" t="s">
        <v>301</v>
      </c>
      <c r="D80" s="54" t="s">
        <v>105</v>
      </c>
      <c r="E80" s="54" t="s">
        <v>302</v>
      </c>
      <c r="F80" s="54" t="s">
        <v>309</v>
      </c>
      <c r="G80" s="68">
        <f>VLOOKUP(B80,'[1]Thiet bi'!$B$3:$E$154,4,0)</f>
        <v>34700000</v>
      </c>
      <c r="H80" s="57">
        <f>VLOOKUP(B80,'[1]Thiet bi'!$B$3:$F$154,5,0)</f>
        <v>10</v>
      </c>
      <c r="I80" s="57">
        <v>500</v>
      </c>
      <c r="J80" s="68">
        <f t="shared" si="2"/>
        <v>6940</v>
      </c>
      <c r="K80" s="68">
        <f t="shared" si="3"/>
        <v>3331.2</v>
      </c>
    </row>
    <row r="81" spans="1:11" ht="28.5" customHeight="1" x14ac:dyDescent="0.25">
      <c r="A81" s="54"/>
      <c r="B81" s="113" t="s">
        <v>603</v>
      </c>
      <c r="C81" s="58" t="s">
        <v>310</v>
      </c>
      <c r="D81" s="54" t="s">
        <v>105</v>
      </c>
      <c r="E81" s="54" t="s">
        <v>302</v>
      </c>
      <c r="F81" s="54" t="s">
        <v>309</v>
      </c>
      <c r="G81" s="68">
        <f>VLOOKUP(B81,'[1]Thiet bi'!$B$3:$E$154,4,0)</f>
        <v>69500000</v>
      </c>
      <c r="H81" s="57">
        <f>VLOOKUP(B81,'[1]Thiet bi'!$B$3:$F$154,5,0)</f>
        <v>8</v>
      </c>
      <c r="I81" s="57">
        <v>500</v>
      </c>
      <c r="J81" s="68">
        <f t="shared" si="2"/>
        <v>17375</v>
      </c>
      <c r="K81" s="68">
        <f t="shared" si="3"/>
        <v>8340</v>
      </c>
    </row>
    <row r="82" spans="1:11" ht="21.95" customHeight="1" x14ac:dyDescent="0.25">
      <c r="A82" s="60"/>
      <c r="B82" s="114" t="s">
        <v>584</v>
      </c>
      <c r="C82" s="61" t="s">
        <v>290</v>
      </c>
      <c r="D82" s="60" t="s">
        <v>105</v>
      </c>
      <c r="E82" s="60" t="s">
        <v>291</v>
      </c>
      <c r="F82" s="60" t="s">
        <v>154</v>
      </c>
      <c r="G82" s="73">
        <f>VLOOKUP(B82,'[1]Thiet bi'!$B$3:$E$154,4,0)</f>
        <v>30000000</v>
      </c>
      <c r="H82" s="59">
        <f>VLOOKUP(B82,'[1]Thiet bi'!$B$3:$F$154,5,0)</f>
        <v>8</v>
      </c>
      <c r="I82" s="59">
        <v>500</v>
      </c>
      <c r="J82" s="73">
        <f t="shared" si="2"/>
        <v>7500</v>
      </c>
      <c r="K82" s="73">
        <f t="shared" si="3"/>
        <v>3000</v>
      </c>
    </row>
    <row r="83" spans="1:11" ht="21.95" customHeight="1" x14ac:dyDescent="0.25">
      <c r="A83" s="95"/>
      <c r="B83" s="276" t="s">
        <v>592</v>
      </c>
      <c r="C83" s="175" t="s">
        <v>311</v>
      </c>
      <c r="D83" s="95" t="s">
        <v>108</v>
      </c>
      <c r="E83" s="95" t="s">
        <v>294</v>
      </c>
      <c r="F83" s="95" t="s">
        <v>154</v>
      </c>
      <c r="G83" s="176">
        <f>VLOOKUP(B83,'[1]Thiet bi'!$B$3:$E$154,4,0)</f>
        <v>50909000</v>
      </c>
      <c r="H83" s="205">
        <f>VLOOKUP(B83,'[1]Thiet bi'!$B$3:$F$154,5,0)</f>
        <v>8</v>
      </c>
      <c r="I83" s="205">
        <v>500</v>
      </c>
      <c r="J83" s="176">
        <f t="shared" si="2"/>
        <v>12727.25</v>
      </c>
      <c r="K83" s="176">
        <f t="shared" si="3"/>
        <v>5090.9000000000005</v>
      </c>
    </row>
    <row r="84" spans="1:11" ht="21.95" customHeight="1" x14ac:dyDescent="0.25">
      <c r="A84" s="54"/>
      <c r="B84" s="113" t="s">
        <v>586</v>
      </c>
      <c r="C84" s="58" t="s">
        <v>284</v>
      </c>
      <c r="D84" s="54" t="s">
        <v>105</v>
      </c>
      <c r="E84" s="54" t="s">
        <v>285</v>
      </c>
      <c r="F84" s="54" t="s">
        <v>106</v>
      </c>
      <c r="G84" s="68">
        <f>VLOOKUP(B84,'[1]Thiet bi'!$B$3:$E$154,4,0)</f>
        <v>9500000</v>
      </c>
      <c r="H84" s="57">
        <f>VLOOKUP(B84,'[1]Thiet bi'!$B$3:$F$154,5,0)</f>
        <v>8</v>
      </c>
      <c r="I84" s="57">
        <v>500</v>
      </c>
      <c r="J84" s="68">
        <f t="shared" si="2"/>
        <v>2375</v>
      </c>
      <c r="K84" s="68">
        <f t="shared" si="3"/>
        <v>190</v>
      </c>
    </row>
    <row r="85" spans="1:11" ht="21.95" customHeight="1" x14ac:dyDescent="0.25">
      <c r="A85" s="60"/>
      <c r="B85" s="114" t="s">
        <v>588</v>
      </c>
      <c r="C85" s="61" t="s">
        <v>189</v>
      </c>
      <c r="D85" s="60" t="s">
        <v>190</v>
      </c>
      <c r="E85" s="60"/>
      <c r="F85" s="116">
        <v>3.2570000000000001</v>
      </c>
      <c r="G85" s="73">
        <f>VLOOKUP(B85,'[1]Thiet bi'!$B$3:$E$154,4,0)</f>
        <v>1755</v>
      </c>
      <c r="H85" s="59"/>
      <c r="I85" s="59"/>
      <c r="J85" s="73"/>
      <c r="K85" s="73">
        <f>F85*G85</f>
        <v>5716.0349999999999</v>
      </c>
    </row>
    <row r="86" spans="1:11" ht="21.95" customHeight="1" x14ac:dyDescent="0.25">
      <c r="A86" s="51">
        <v>13</v>
      </c>
      <c r="B86" s="110" t="s">
        <v>64</v>
      </c>
      <c r="C86" s="315" t="s">
        <v>40</v>
      </c>
      <c r="D86" s="317"/>
      <c r="E86" s="311"/>
      <c r="F86" s="311"/>
      <c r="G86" s="17"/>
      <c r="H86" s="44"/>
      <c r="I86" s="44"/>
      <c r="J86" s="17"/>
      <c r="K86" s="109">
        <f>SUM(K87:K93)</f>
        <v>28151.335000000003</v>
      </c>
    </row>
    <row r="87" spans="1:11" ht="21.95" customHeight="1" x14ac:dyDescent="0.25">
      <c r="A87" s="87"/>
      <c r="B87" s="112" t="s">
        <v>583</v>
      </c>
      <c r="C87" s="63" t="s">
        <v>300</v>
      </c>
      <c r="D87" s="62" t="s">
        <v>105</v>
      </c>
      <c r="E87" s="62" t="s">
        <v>127</v>
      </c>
      <c r="F87" s="62" t="s">
        <v>154</v>
      </c>
      <c r="G87" s="64">
        <f>VLOOKUP(B87,'[1]Thiet bi'!$B$3:$E$154,4,0)</f>
        <v>31040000</v>
      </c>
      <c r="H87" s="56">
        <f>VLOOKUP(B87,'[1]Thiet bi'!$B$3:$F$154,5,0)</f>
        <v>10</v>
      </c>
      <c r="I87" s="56">
        <v>500</v>
      </c>
      <c r="J87" s="64">
        <f t="shared" si="2"/>
        <v>6208</v>
      </c>
      <c r="K87" s="64">
        <f t="shared" si="3"/>
        <v>2483.2000000000003</v>
      </c>
    </row>
    <row r="88" spans="1:11" ht="33" customHeight="1" x14ac:dyDescent="0.25">
      <c r="A88" s="88"/>
      <c r="B88" s="113" t="s">
        <v>598</v>
      </c>
      <c r="C88" s="58" t="s">
        <v>301</v>
      </c>
      <c r="D88" s="54" t="s">
        <v>105</v>
      </c>
      <c r="E88" s="54" t="s">
        <v>302</v>
      </c>
      <c r="F88" s="54" t="s">
        <v>309</v>
      </c>
      <c r="G88" s="68">
        <f>VLOOKUP(B88,'[1]Thiet bi'!$B$3:$E$154,4,0)</f>
        <v>34700000</v>
      </c>
      <c r="H88" s="57">
        <f>VLOOKUP(B88,'[1]Thiet bi'!$B$3:$F$154,5,0)</f>
        <v>10</v>
      </c>
      <c r="I88" s="57">
        <v>500</v>
      </c>
      <c r="J88" s="68">
        <f t="shared" si="2"/>
        <v>6940</v>
      </c>
      <c r="K88" s="68">
        <f t="shared" si="3"/>
        <v>3331.2</v>
      </c>
    </row>
    <row r="89" spans="1:11" ht="30.75" customHeight="1" x14ac:dyDescent="0.25">
      <c r="A89" s="88"/>
      <c r="B89" s="113" t="s">
        <v>603</v>
      </c>
      <c r="C89" s="58" t="s">
        <v>310</v>
      </c>
      <c r="D89" s="54" t="s">
        <v>105</v>
      </c>
      <c r="E89" s="54" t="s">
        <v>302</v>
      </c>
      <c r="F89" s="54" t="s">
        <v>309</v>
      </c>
      <c r="G89" s="68">
        <f>VLOOKUP(B89,'[1]Thiet bi'!$B$3:$E$154,4,0)</f>
        <v>69500000</v>
      </c>
      <c r="H89" s="57">
        <f>VLOOKUP(B89,'[1]Thiet bi'!$B$3:$F$154,5,0)</f>
        <v>8</v>
      </c>
      <c r="I89" s="57">
        <v>500</v>
      </c>
      <c r="J89" s="68">
        <f t="shared" si="2"/>
        <v>17375</v>
      </c>
      <c r="K89" s="68">
        <f t="shared" si="3"/>
        <v>8340</v>
      </c>
    </row>
    <row r="90" spans="1:11" ht="21.95" customHeight="1" x14ac:dyDescent="0.25">
      <c r="A90" s="88"/>
      <c r="B90" s="113" t="s">
        <v>584</v>
      </c>
      <c r="C90" s="58" t="s">
        <v>290</v>
      </c>
      <c r="D90" s="54" t="s">
        <v>105</v>
      </c>
      <c r="E90" s="54" t="s">
        <v>291</v>
      </c>
      <c r="F90" s="54" t="s">
        <v>154</v>
      </c>
      <c r="G90" s="68">
        <f>VLOOKUP(B90,'[1]Thiet bi'!$B$3:$E$154,4,0)</f>
        <v>30000000</v>
      </c>
      <c r="H90" s="57">
        <f>VLOOKUP(B90,'[1]Thiet bi'!$B$3:$F$154,5,0)</f>
        <v>8</v>
      </c>
      <c r="I90" s="57">
        <v>500</v>
      </c>
      <c r="J90" s="68">
        <f t="shared" si="2"/>
        <v>7500</v>
      </c>
      <c r="K90" s="68">
        <f t="shared" si="3"/>
        <v>3000</v>
      </c>
    </row>
    <row r="91" spans="1:11" ht="36.75" customHeight="1" x14ac:dyDescent="0.25">
      <c r="A91" s="88"/>
      <c r="B91" s="113" t="s">
        <v>592</v>
      </c>
      <c r="C91" s="58" t="s">
        <v>311</v>
      </c>
      <c r="D91" s="54" t="s">
        <v>108</v>
      </c>
      <c r="E91" s="54" t="s">
        <v>294</v>
      </c>
      <c r="F91" s="54" t="s">
        <v>154</v>
      </c>
      <c r="G91" s="68">
        <f>VLOOKUP(B91,'[1]Thiet bi'!$B$3:$E$154,4,0)</f>
        <v>50909000</v>
      </c>
      <c r="H91" s="57">
        <f>VLOOKUP(B91,'[1]Thiet bi'!$B$3:$F$154,5,0)</f>
        <v>8</v>
      </c>
      <c r="I91" s="57">
        <v>500</v>
      </c>
      <c r="J91" s="68">
        <f t="shared" si="2"/>
        <v>12727.25</v>
      </c>
      <c r="K91" s="68">
        <f t="shared" si="3"/>
        <v>5090.9000000000005</v>
      </c>
    </row>
    <row r="92" spans="1:11" ht="36.75" customHeight="1" x14ac:dyDescent="0.25">
      <c r="A92" s="88"/>
      <c r="B92" s="113" t="s">
        <v>586</v>
      </c>
      <c r="C92" s="58" t="s">
        <v>284</v>
      </c>
      <c r="D92" s="54" t="s">
        <v>105</v>
      </c>
      <c r="E92" s="54" t="s">
        <v>285</v>
      </c>
      <c r="F92" s="54" t="s">
        <v>106</v>
      </c>
      <c r="G92" s="68">
        <f>VLOOKUP(B92,'[1]Thiet bi'!$B$3:$E$154,4,0)</f>
        <v>9500000</v>
      </c>
      <c r="H92" s="57">
        <f>VLOOKUP(B92,'[1]Thiet bi'!$B$3:$F$154,5,0)</f>
        <v>8</v>
      </c>
      <c r="I92" s="57">
        <v>500</v>
      </c>
      <c r="J92" s="68">
        <f t="shared" si="2"/>
        <v>2375</v>
      </c>
      <c r="K92" s="68">
        <f t="shared" si="3"/>
        <v>190</v>
      </c>
    </row>
    <row r="93" spans="1:11" ht="21.95" customHeight="1" x14ac:dyDescent="0.25">
      <c r="A93" s="91"/>
      <c r="B93" s="114" t="s">
        <v>588</v>
      </c>
      <c r="C93" s="61" t="s">
        <v>189</v>
      </c>
      <c r="D93" s="60" t="s">
        <v>190</v>
      </c>
      <c r="E93" s="60"/>
      <c r="F93" s="121">
        <v>3.2570000000000001</v>
      </c>
      <c r="G93" s="73">
        <f>VLOOKUP(B93,'[1]Thiet bi'!$B$3:$E$154,4,0)</f>
        <v>1755</v>
      </c>
      <c r="H93" s="59"/>
      <c r="I93" s="59"/>
      <c r="J93" s="73"/>
      <c r="K93" s="73">
        <f>G93*F93</f>
        <v>5716.0349999999999</v>
      </c>
    </row>
    <row r="94" spans="1:11" ht="21.95" customHeight="1" x14ac:dyDescent="0.25">
      <c r="A94" s="51">
        <v>14</v>
      </c>
      <c r="B94" s="110" t="s">
        <v>65</v>
      </c>
      <c r="C94" s="315" t="s">
        <v>425</v>
      </c>
      <c r="D94" s="317"/>
      <c r="E94" s="311"/>
      <c r="F94" s="311"/>
      <c r="G94" s="17"/>
      <c r="H94" s="44"/>
      <c r="I94" s="44"/>
      <c r="J94" s="17"/>
      <c r="K94" s="109">
        <f>SUM(K95:K101)</f>
        <v>28151.335000000003</v>
      </c>
    </row>
    <row r="95" spans="1:11" ht="21.95" customHeight="1" x14ac:dyDescent="0.25">
      <c r="A95" s="87"/>
      <c r="B95" s="112" t="s">
        <v>583</v>
      </c>
      <c r="C95" s="63" t="s">
        <v>300</v>
      </c>
      <c r="D95" s="62" t="s">
        <v>105</v>
      </c>
      <c r="E95" s="62" t="s">
        <v>127</v>
      </c>
      <c r="F95" s="62" t="s">
        <v>154</v>
      </c>
      <c r="G95" s="64">
        <f>VLOOKUP(B95,'[1]Thiet bi'!$B$3:$E$154,4,0)</f>
        <v>31040000</v>
      </c>
      <c r="H95" s="56">
        <f>VLOOKUP(B95,'[1]Thiet bi'!$B$3:$F$154,5,0)</f>
        <v>10</v>
      </c>
      <c r="I95" s="56">
        <v>500</v>
      </c>
      <c r="J95" s="64">
        <f t="shared" si="2"/>
        <v>6208</v>
      </c>
      <c r="K95" s="64">
        <f t="shared" si="3"/>
        <v>2483.2000000000003</v>
      </c>
    </row>
    <row r="96" spans="1:11" ht="34.5" customHeight="1" x14ac:dyDescent="0.25">
      <c r="A96" s="88"/>
      <c r="B96" s="113" t="s">
        <v>598</v>
      </c>
      <c r="C96" s="58" t="s">
        <v>301</v>
      </c>
      <c r="D96" s="54" t="s">
        <v>105</v>
      </c>
      <c r="E96" s="54" t="s">
        <v>302</v>
      </c>
      <c r="F96" s="54" t="s">
        <v>309</v>
      </c>
      <c r="G96" s="68">
        <f>VLOOKUP(B96,'[1]Thiet bi'!$B$3:$E$154,4,0)</f>
        <v>34700000</v>
      </c>
      <c r="H96" s="57">
        <f>VLOOKUP(B96,'[1]Thiet bi'!$B$3:$F$154,5,0)</f>
        <v>10</v>
      </c>
      <c r="I96" s="57">
        <v>500</v>
      </c>
      <c r="J96" s="68">
        <f t="shared" si="2"/>
        <v>6940</v>
      </c>
      <c r="K96" s="68">
        <f t="shared" si="3"/>
        <v>3331.2</v>
      </c>
    </row>
    <row r="97" spans="1:11" ht="27.75" customHeight="1" x14ac:dyDescent="0.25">
      <c r="A97" s="88"/>
      <c r="B97" s="113" t="s">
        <v>603</v>
      </c>
      <c r="C97" s="58" t="s">
        <v>310</v>
      </c>
      <c r="D97" s="54" t="s">
        <v>105</v>
      </c>
      <c r="E97" s="54" t="s">
        <v>302</v>
      </c>
      <c r="F97" s="54" t="s">
        <v>309</v>
      </c>
      <c r="G97" s="68">
        <f>VLOOKUP(B97,'[1]Thiet bi'!$B$3:$E$154,4,0)</f>
        <v>69500000</v>
      </c>
      <c r="H97" s="57">
        <f>VLOOKUP(B97,'[1]Thiet bi'!$B$3:$F$154,5,0)</f>
        <v>8</v>
      </c>
      <c r="I97" s="57">
        <v>500</v>
      </c>
      <c r="J97" s="68">
        <f t="shared" si="2"/>
        <v>17375</v>
      </c>
      <c r="K97" s="68">
        <f t="shared" si="3"/>
        <v>8340</v>
      </c>
    </row>
    <row r="98" spans="1:11" ht="21.95" customHeight="1" x14ac:dyDescent="0.25">
      <c r="A98" s="88"/>
      <c r="B98" s="113" t="s">
        <v>584</v>
      </c>
      <c r="C98" s="58" t="s">
        <v>290</v>
      </c>
      <c r="D98" s="54" t="s">
        <v>105</v>
      </c>
      <c r="E98" s="54" t="s">
        <v>291</v>
      </c>
      <c r="F98" s="54" t="s">
        <v>154</v>
      </c>
      <c r="G98" s="68">
        <f>VLOOKUP(B98,'[1]Thiet bi'!$B$3:$E$154,4,0)</f>
        <v>30000000</v>
      </c>
      <c r="H98" s="57">
        <f>VLOOKUP(B98,'[1]Thiet bi'!$B$3:$F$154,5,0)</f>
        <v>8</v>
      </c>
      <c r="I98" s="57">
        <v>500</v>
      </c>
      <c r="J98" s="68">
        <f t="shared" si="2"/>
        <v>7500</v>
      </c>
      <c r="K98" s="68">
        <f t="shared" si="3"/>
        <v>3000</v>
      </c>
    </row>
    <row r="99" spans="1:11" ht="36" customHeight="1" x14ac:dyDescent="0.25">
      <c r="A99" s="88"/>
      <c r="B99" s="113" t="s">
        <v>592</v>
      </c>
      <c r="C99" s="58" t="s">
        <v>311</v>
      </c>
      <c r="D99" s="54" t="s">
        <v>108</v>
      </c>
      <c r="E99" s="54" t="s">
        <v>294</v>
      </c>
      <c r="F99" s="54" t="s">
        <v>154</v>
      </c>
      <c r="G99" s="68">
        <f>VLOOKUP(B99,'[1]Thiet bi'!$B$3:$E$154,4,0)</f>
        <v>50909000</v>
      </c>
      <c r="H99" s="57">
        <f>VLOOKUP(B99,'[1]Thiet bi'!$B$3:$F$154,5,0)</f>
        <v>8</v>
      </c>
      <c r="I99" s="57">
        <v>500</v>
      </c>
      <c r="J99" s="68">
        <f t="shared" si="2"/>
        <v>12727.25</v>
      </c>
      <c r="K99" s="68">
        <f t="shared" si="3"/>
        <v>5090.9000000000005</v>
      </c>
    </row>
    <row r="100" spans="1:11" ht="36" customHeight="1" x14ac:dyDescent="0.25">
      <c r="A100" s="88"/>
      <c r="B100" s="113" t="s">
        <v>586</v>
      </c>
      <c r="C100" s="58" t="s">
        <v>284</v>
      </c>
      <c r="D100" s="54" t="s">
        <v>105</v>
      </c>
      <c r="E100" s="54" t="s">
        <v>285</v>
      </c>
      <c r="F100" s="54" t="s">
        <v>106</v>
      </c>
      <c r="G100" s="68">
        <f>VLOOKUP(B100,'[1]Thiet bi'!$B$3:$E$154,4,0)</f>
        <v>9500000</v>
      </c>
      <c r="H100" s="57">
        <f>VLOOKUP(B100,'[1]Thiet bi'!$B$3:$F$154,5,0)</f>
        <v>8</v>
      </c>
      <c r="I100" s="57">
        <v>500</v>
      </c>
      <c r="J100" s="68">
        <f t="shared" si="2"/>
        <v>2375</v>
      </c>
      <c r="K100" s="68">
        <f t="shared" si="3"/>
        <v>190</v>
      </c>
    </row>
    <row r="101" spans="1:11" ht="21.95" customHeight="1" x14ac:dyDescent="0.25">
      <c r="A101" s="91"/>
      <c r="B101" s="114" t="s">
        <v>588</v>
      </c>
      <c r="C101" s="61" t="s">
        <v>189</v>
      </c>
      <c r="D101" s="60" t="s">
        <v>190</v>
      </c>
      <c r="E101" s="60"/>
      <c r="F101" s="116">
        <v>3.2570000000000001</v>
      </c>
      <c r="G101" s="73">
        <f>VLOOKUP(B101,'[1]Thiet bi'!$B$3:$E$154,4,0)</f>
        <v>1755</v>
      </c>
      <c r="H101" s="59"/>
      <c r="I101" s="59"/>
      <c r="J101" s="73"/>
      <c r="K101" s="73">
        <f>F101*G101</f>
        <v>5716.0349999999999</v>
      </c>
    </row>
    <row r="102" spans="1:11" ht="21.95" customHeight="1" x14ac:dyDescent="0.25">
      <c r="A102" s="51">
        <v>15</v>
      </c>
      <c r="B102" s="110" t="s">
        <v>66</v>
      </c>
      <c r="C102" s="315" t="s">
        <v>426</v>
      </c>
      <c r="D102" s="316"/>
      <c r="E102" s="316"/>
      <c r="F102" s="317"/>
      <c r="G102" s="17"/>
      <c r="H102" s="44"/>
      <c r="I102" s="44"/>
      <c r="J102" s="17"/>
      <c r="K102" s="109">
        <f>SUM(K103:K109)</f>
        <v>28151.335000000003</v>
      </c>
    </row>
    <row r="103" spans="1:11" ht="21.95" customHeight="1" x14ac:dyDescent="0.25">
      <c r="A103" s="87"/>
      <c r="B103" s="112" t="s">
        <v>583</v>
      </c>
      <c r="C103" s="63" t="s">
        <v>300</v>
      </c>
      <c r="D103" s="62" t="s">
        <v>105</v>
      </c>
      <c r="E103" s="62" t="s">
        <v>127</v>
      </c>
      <c r="F103" s="62" t="s">
        <v>154</v>
      </c>
      <c r="G103" s="64">
        <f>VLOOKUP(B103,'[1]Thiet bi'!$B$3:$E$154,4,0)</f>
        <v>31040000</v>
      </c>
      <c r="H103" s="56">
        <f>VLOOKUP(B103,'[1]Thiet bi'!$B$3:$F$154,5,0)</f>
        <v>10</v>
      </c>
      <c r="I103" s="56">
        <v>500</v>
      </c>
      <c r="J103" s="64">
        <f t="shared" si="2"/>
        <v>6208</v>
      </c>
      <c r="K103" s="64">
        <f t="shared" si="3"/>
        <v>2483.2000000000003</v>
      </c>
    </row>
    <row r="104" spans="1:11" ht="35.25" customHeight="1" x14ac:dyDescent="0.25">
      <c r="A104" s="88"/>
      <c r="B104" s="113" t="s">
        <v>598</v>
      </c>
      <c r="C104" s="58" t="s">
        <v>301</v>
      </c>
      <c r="D104" s="54" t="s">
        <v>105</v>
      </c>
      <c r="E104" s="54" t="s">
        <v>302</v>
      </c>
      <c r="F104" s="54" t="s">
        <v>309</v>
      </c>
      <c r="G104" s="68">
        <f>VLOOKUP(B104,'[1]Thiet bi'!$B$3:$E$154,4,0)</f>
        <v>34700000</v>
      </c>
      <c r="H104" s="57">
        <f>VLOOKUP(B104,'[1]Thiet bi'!$B$3:$F$154,5,0)</f>
        <v>10</v>
      </c>
      <c r="I104" s="57">
        <v>500</v>
      </c>
      <c r="J104" s="68">
        <f t="shared" si="2"/>
        <v>6940</v>
      </c>
      <c r="K104" s="68">
        <f t="shared" si="3"/>
        <v>3331.2</v>
      </c>
    </row>
    <row r="105" spans="1:11" ht="27.75" customHeight="1" x14ac:dyDescent="0.25">
      <c r="A105" s="88"/>
      <c r="B105" s="113" t="s">
        <v>603</v>
      </c>
      <c r="C105" s="58" t="s">
        <v>310</v>
      </c>
      <c r="D105" s="54" t="s">
        <v>105</v>
      </c>
      <c r="E105" s="54" t="s">
        <v>302</v>
      </c>
      <c r="F105" s="54" t="s">
        <v>309</v>
      </c>
      <c r="G105" s="68">
        <f>VLOOKUP(B105,'[1]Thiet bi'!$B$3:$E$154,4,0)</f>
        <v>69500000</v>
      </c>
      <c r="H105" s="57">
        <f>VLOOKUP(B105,'[1]Thiet bi'!$B$3:$F$154,5,0)</f>
        <v>8</v>
      </c>
      <c r="I105" s="57">
        <v>500</v>
      </c>
      <c r="J105" s="68">
        <f t="shared" si="2"/>
        <v>17375</v>
      </c>
      <c r="K105" s="68">
        <f t="shared" si="3"/>
        <v>8340</v>
      </c>
    </row>
    <row r="106" spans="1:11" ht="21.95" customHeight="1" x14ac:dyDescent="0.25">
      <c r="A106" s="88"/>
      <c r="B106" s="113" t="s">
        <v>584</v>
      </c>
      <c r="C106" s="58" t="s">
        <v>290</v>
      </c>
      <c r="D106" s="54" t="s">
        <v>105</v>
      </c>
      <c r="E106" s="54" t="s">
        <v>291</v>
      </c>
      <c r="F106" s="54" t="s">
        <v>154</v>
      </c>
      <c r="G106" s="68">
        <f>VLOOKUP(B106,'[1]Thiet bi'!$B$3:$E$154,4,0)</f>
        <v>30000000</v>
      </c>
      <c r="H106" s="57">
        <f>VLOOKUP(B106,'[1]Thiet bi'!$B$3:$F$154,5,0)</f>
        <v>8</v>
      </c>
      <c r="I106" s="57">
        <v>500</v>
      </c>
      <c r="J106" s="68">
        <f t="shared" si="2"/>
        <v>7500</v>
      </c>
      <c r="K106" s="68">
        <f t="shared" si="3"/>
        <v>3000</v>
      </c>
    </row>
    <row r="107" spans="1:11" ht="35.25" customHeight="1" x14ac:dyDescent="0.25">
      <c r="A107" s="88"/>
      <c r="B107" s="113" t="s">
        <v>592</v>
      </c>
      <c r="C107" s="58" t="s">
        <v>311</v>
      </c>
      <c r="D107" s="54" t="s">
        <v>108</v>
      </c>
      <c r="E107" s="54" t="s">
        <v>294</v>
      </c>
      <c r="F107" s="54" t="s">
        <v>154</v>
      </c>
      <c r="G107" s="68">
        <f>VLOOKUP(B107,'[1]Thiet bi'!$B$3:$E$154,4,0)</f>
        <v>50909000</v>
      </c>
      <c r="H107" s="57">
        <f>VLOOKUP(B107,'[1]Thiet bi'!$B$3:$F$154,5,0)</f>
        <v>8</v>
      </c>
      <c r="I107" s="57">
        <v>500</v>
      </c>
      <c r="J107" s="68">
        <f t="shared" si="2"/>
        <v>12727.25</v>
      </c>
      <c r="K107" s="68">
        <f t="shared" si="3"/>
        <v>5090.9000000000005</v>
      </c>
    </row>
    <row r="108" spans="1:11" ht="33.75" customHeight="1" x14ac:dyDescent="0.25">
      <c r="A108" s="88"/>
      <c r="B108" s="113" t="s">
        <v>586</v>
      </c>
      <c r="C108" s="58" t="s">
        <v>284</v>
      </c>
      <c r="D108" s="54" t="s">
        <v>105</v>
      </c>
      <c r="E108" s="54" t="s">
        <v>285</v>
      </c>
      <c r="F108" s="54" t="s">
        <v>106</v>
      </c>
      <c r="G108" s="68">
        <f>VLOOKUP(B108,'[1]Thiet bi'!$B$3:$E$154,4,0)</f>
        <v>9500000</v>
      </c>
      <c r="H108" s="57">
        <f>VLOOKUP(B108,'[1]Thiet bi'!$B$3:$F$154,5,0)</f>
        <v>8</v>
      </c>
      <c r="I108" s="57">
        <v>500</v>
      </c>
      <c r="J108" s="68">
        <f t="shared" si="2"/>
        <v>2375</v>
      </c>
      <c r="K108" s="68">
        <f t="shared" si="3"/>
        <v>190</v>
      </c>
    </row>
    <row r="109" spans="1:11" ht="21.95" customHeight="1" x14ac:dyDescent="0.25">
      <c r="A109" s="91"/>
      <c r="B109" s="114" t="s">
        <v>588</v>
      </c>
      <c r="C109" s="61" t="s">
        <v>189</v>
      </c>
      <c r="D109" s="60" t="s">
        <v>190</v>
      </c>
      <c r="E109" s="60"/>
      <c r="F109" s="116">
        <v>3.2570000000000001</v>
      </c>
      <c r="G109" s="73">
        <f>VLOOKUP(B109,'[1]Thiet bi'!$B$3:$E$154,4,0)</f>
        <v>1755</v>
      </c>
      <c r="H109" s="59"/>
      <c r="I109" s="59"/>
      <c r="J109" s="73"/>
      <c r="K109" s="73">
        <f>F109*G109</f>
        <v>5716.0349999999999</v>
      </c>
    </row>
    <row r="110" spans="1:11" ht="21.95" customHeight="1" x14ac:dyDescent="0.25">
      <c r="A110" s="51">
        <v>16</v>
      </c>
      <c r="B110" s="110" t="s">
        <v>67</v>
      </c>
      <c r="C110" s="325" t="s">
        <v>44</v>
      </c>
      <c r="D110" s="326"/>
      <c r="E110" s="311"/>
      <c r="F110" s="311"/>
      <c r="G110" s="17"/>
      <c r="H110" s="44"/>
      <c r="I110" s="44"/>
      <c r="J110" s="17"/>
      <c r="K110" s="109">
        <f>SUM(K111:K117)</f>
        <v>28151.335000000003</v>
      </c>
    </row>
    <row r="111" spans="1:11" ht="21.95" customHeight="1" x14ac:dyDescent="0.25">
      <c r="A111" s="87"/>
      <c r="B111" s="112" t="s">
        <v>583</v>
      </c>
      <c r="C111" s="63" t="s">
        <v>300</v>
      </c>
      <c r="D111" s="62" t="s">
        <v>105</v>
      </c>
      <c r="E111" s="62" t="s">
        <v>127</v>
      </c>
      <c r="F111" s="62" t="s">
        <v>154</v>
      </c>
      <c r="G111" s="64">
        <f>VLOOKUP(B111,'[1]Thiet bi'!$B$3:$E$154,4,0)</f>
        <v>31040000</v>
      </c>
      <c r="H111" s="56">
        <f>VLOOKUP(B111,'[1]Thiet bi'!$B$3:$F$154,5,0)</f>
        <v>10</v>
      </c>
      <c r="I111" s="56">
        <v>500</v>
      </c>
      <c r="J111" s="64">
        <f t="shared" si="2"/>
        <v>6208</v>
      </c>
      <c r="K111" s="64">
        <f t="shared" si="3"/>
        <v>2483.2000000000003</v>
      </c>
    </row>
    <row r="112" spans="1:11" ht="33.75" customHeight="1" x14ac:dyDescent="0.25">
      <c r="A112" s="88"/>
      <c r="B112" s="113" t="s">
        <v>598</v>
      </c>
      <c r="C112" s="58" t="s">
        <v>301</v>
      </c>
      <c r="D112" s="54" t="s">
        <v>105</v>
      </c>
      <c r="E112" s="54" t="s">
        <v>302</v>
      </c>
      <c r="F112" s="54" t="s">
        <v>309</v>
      </c>
      <c r="G112" s="68">
        <f>VLOOKUP(B112,'[1]Thiet bi'!$B$3:$E$154,4,0)</f>
        <v>34700000</v>
      </c>
      <c r="H112" s="57">
        <f>VLOOKUP(B112,'[1]Thiet bi'!$B$3:$F$154,5,0)</f>
        <v>10</v>
      </c>
      <c r="I112" s="57">
        <v>500</v>
      </c>
      <c r="J112" s="68">
        <f t="shared" si="2"/>
        <v>6940</v>
      </c>
      <c r="K112" s="68">
        <f t="shared" si="3"/>
        <v>3331.2</v>
      </c>
    </row>
    <row r="113" spans="1:11" ht="33.75" customHeight="1" x14ac:dyDescent="0.25">
      <c r="A113" s="88"/>
      <c r="B113" s="113" t="s">
        <v>603</v>
      </c>
      <c r="C113" s="58" t="s">
        <v>310</v>
      </c>
      <c r="D113" s="54" t="s">
        <v>105</v>
      </c>
      <c r="E113" s="54" t="s">
        <v>302</v>
      </c>
      <c r="F113" s="54" t="s">
        <v>309</v>
      </c>
      <c r="G113" s="68">
        <f>VLOOKUP(B113,'[1]Thiet bi'!$B$3:$E$154,4,0)</f>
        <v>69500000</v>
      </c>
      <c r="H113" s="57">
        <f>VLOOKUP(B113,'[1]Thiet bi'!$B$3:$F$154,5,0)</f>
        <v>8</v>
      </c>
      <c r="I113" s="57">
        <v>500</v>
      </c>
      <c r="J113" s="68">
        <f t="shared" si="2"/>
        <v>17375</v>
      </c>
      <c r="K113" s="68">
        <f t="shared" si="3"/>
        <v>8340</v>
      </c>
    </row>
    <row r="114" spans="1:11" ht="21.95" customHeight="1" x14ac:dyDescent="0.25">
      <c r="A114" s="88"/>
      <c r="B114" s="113" t="s">
        <v>584</v>
      </c>
      <c r="C114" s="58" t="s">
        <v>290</v>
      </c>
      <c r="D114" s="54" t="s">
        <v>105</v>
      </c>
      <c r="E114" s="54" t="s">
        <v>291</v>
      </c>
      <c r="F114" s="54" t="s">
        <v>154</v>
      </c>
      <c r="G114" s="68">
        <f>VLOOKUP(B114,'[1]Thiet bi'!$B$3:$E$154,4,0)</f>
        <v>30000000</v>
      </c>
      <c r="H114" s="57">
        <f>VLOOKUP(B114,'[1]Thiet bi'!$B$3:$F$154,5,0)</f>
        <v>8</v>
      </c>
      <c r="I114" s="57">
        <v>500</v>
      </c>
      <c r="J114" s="68">
        <f t="shared" si="2"/>
        <v>7500</v>
      </c>
      <c r="K114" s="68">
        <f t="shared" si="3"/>
        <v>3000</v>
      </c>
    </row>
    <row r="115" spans="1:11" ht="36.75" customHeight="1" x14ac:dyDescent="0.25">
      <c r="A115" s="88"/>
      <c r="B115" s="113" t="s">
        <v>592</v>
      </c>
      <c r="C115" s="58" t="s">
        <v>311</v>
      </c>
      <c r="D115" s="54" t="s">
        <v>108</v>
      </c>
      <c r="E115" s="54" t="s">
        <v>294</v>
      </c>
      <c r="F115" s="54" t="s">
        <v>154</v>
      </c>
      <c r="G115" s="68">
        <f>VLOOKUP(B115,'[1]Thiet bi'!$B$3:$E$154,4,0)</f>
        <v>50909000</v>
      </c>
      <c r="H115" s="57">
        <f>VLOOKUP(B115,'[1]Thiet bi'!$B$3:$F$154,5,0)</f>
        <v>8</v>
      </c>
      <c r="I115" s="57">
        <v>500</v>
      </c>
      <c r="J115" s="68">
        <f t="shared" si="2"/>
        <v>12727.25</v>
      </c>
      <c r="K115" s="73">
        <f t="shared" si="3"/>
        <v>5090.9000000000005</v>
      </c>
    </row>
    <row r="116" spans="1:11" ht="36.75" customHeight="1" x14ac:dyDescent="0.25">
      <c r="A116" s="88"/>
      <c r="B116" s="113" t="s">
        <v>586</v>
      </c>
      <c r="C116" s="58" t="s">
        <v>284</v>
      </c>
      <c r="D116" s="54" t="s">
        <v>105</v>
      </c>
      <c r="E116" s="54" t="s">
        <v>285</v>
      </c>
      <c r="F116" s="54" t="s">
        <v>106</v>
      </c>
      <c r="G116" s="68">
        <f>VLOOKUP(B116,'[1]Thiet bi'!$B$3:$E$154,4,0)</f>
        <v>9500000</v>
      </c>
      <c r="H116" s="57">
        <f>VLOOKUP(B116,'[1]Thiet bi'!$B$3:$F$154,5,0)</f>
        <v>8</v>
      </c>
      <c r="I116" s="57">
        <v>500</v>
      </c>
      <c r="J116" s="68">
        <f t="shared" si="2"/>
        <v>2375</v>
      </c>
      <c r="K116" s="176">
        <f t="shared" si="3"/>
        <v>190</v>
      </c>
    </row>
    <row r="117" spans="1:11" ht="21.95" customHeight="1" x14ac:dyDescent="0.25">
      <c r="A117" s="91"/>
      <c r="B117" s="114" t="s">
        <v>588</v>
      </c>
      <c r="C117" s="61" t="s">
        <v>189</v>
      </c>
      <c r="D117" s="60" t="s">
        <v>190</v>
      </c>
      <c r="E117" s="60"/>
      <c r="F117" s="116">
        <v>3.2570000000000001</v>
      </c>
      <c r="G117" s="73">
        <f>VLOOKUP(B117,'[1]Thiet bi'!$B$3:$E$154,4,0)</f>
        <v>1755</v>
      </c>
      <c r="H117" s="59"/>
      <c r="I117" s="59"/>
      <c r="J117" s="73"/>
      <c r="K117" s="73">
        <f>F117*G117</f>
        <v>5716.0349999999999</v>
      </c>
    </row>
    <row r="118" spans="1:11" ht="21.95" customHeight="1" x14ac:dyDescent="0.25">
      <c r="A118" s="51">
        <v>17</v>
      </c>
      <c r="B118" s="110" t="s">
        <v>68</v>
      </c>
      <c r="C118" s="110" t="s">
        <v>239</v>
      </c>
      <c r="D118" s="24"/>
      <c r="E118" s="24"/>
      <c r="F118" s="24"/>
      <c r="G118" s="17"/>
      <c r="H118" s="44"/>
      <c r="I118" s="44"/>
      <c r="J118" s="17"/>
      <c r="K118" s="109">
        <f>SUM(K119:K125)</f>
        <v>271132.02500000002</v>
      </c>
    </row>
    <row r="119" spans="1:11" ht="36" customHeight="1" x14ac:dyDescent="0.25">
      <c r="A119" s="62"/>
      <c r="B119" s="112" t="s">
        <v>600</v>
      </c>
      <c r="C119" s="63" t="s">
        <v>306</v>
      </c>
      <c r="D119" s="62" t="s">
        <v>108</v>
      </c>
      <c r="E119" s="62" t="s">
        <v>294</v>
      </c>
      <c r="F119" s="62" t="s">
        <v>156</v>
      </c>
      <c r="G119" s="64">
        <f>VLOOKUP(B119,'[1]Thiet bi'!$B$3:$E$154,4,0)</f>
        <v>198000000</v>
      </c>
      <c r="H119" s="56">
        <f>VLOOKUP(B119,'[1]Thiet bi'!$B$3:$F$154,5,0)</f>
        <v>8</v>
      </c>
      <c r="I119" s="56">
        <v>500</v>
      </c>
      <c r="J119" s="64">
        <f t="shared" si="2"/>
        <v>49500</v>
      </c>
      <c r="K119" s="64">
        <f t="shared" si="3"/>
        <v>17820</v>
      </c>
    </row>
    <row r="120" spans="1:11" ht="21.95" customHeight="1" x14ac:dyDescent="0.25">
      <c r="A120" s="54"/>
      <c r="B120" s="113" t="s">
        <v>594</v>
      </c>
      <c r="C120" s="58" t="s">
        <v>295</v>
      </c>
      <c r="D120" s="54" t="s">
        <v>108</v>
      </c>
      <c r="E120" s="54" t="s">
        <v>127</v>
      </c>
      <c r="F120" s="54" t="s">
        <v>156</v>
      </c>
      <c r="G120" s="68">
        <f>VLOOKUP(B120,'[1]Thiet bi'!$B$3:$E$154,4,0)</f>
        <v>150000000</v>
      </c>
      <c r="H120" s="57">
        <f>VLOOKUP(B120,'[1]Thiet bi'!$B$3:$F$154,5,0)</f>
        <v>5</v>
      </c>
      <c r="I120" s="57">
        <v>500</v>
      </c>
      <c r="J120" s="68">
        <f t="shared" si="2"/>
        <v>60000</v>
      </c>
      <c r="K120" s="68">
        <f t="shared" si="3"/>
        <v>21600</v>
      </c>
    </row>
    <row r="121" spans="1:11" ht="34.5" customHeight="1" x14ac:dyDescent="0.25">
      <c r="A121" s="54"/>
      <c r="B121" s="113" t="s">
        <v>596</v>
      </c>
      <c r="C121" s="58" t="s">
        <v>296</v>
      </c>
      <c r="D121" s="54" t="s">
        <v>108</v>
      </c>
      <c r="E121" s="54" t="s">
        <v>297</v>
      </c>
      <c r="F121" s="54" t="s">
        <v>156</v>
      </c>
      <c r="G121" s="68">
        <f>VLOOKUP(B121,'[1]Thiet bi'!$B$3:$E$154,4,0)</f>
        <v>7500000</v>
      </c>
      <c r="H121" s="57">
        <f>VLOOKUP(B121,'[1]Thiet bi'!$B$3:$F$154,5,0)</f>
        <v>5</v>
      </c>
      <c r="I121" s="57">
        <v>500</v>
      </c>
      <c r="J121" s="68">
        <f t="shared" si="2"/>
        <v>3000</v>
      </c>
      <c r="K121" s="68">
        <f t="shared" si="3"/>
        <v>1080</v>
      </c>
    </row>
    <row r="122" spans="1:11" ht="21.95" customHeight="1" x14ac:dyDescent="0.25">
      <c r="A122" s="54"/>
      <c r="B122" s="113" t="s">
        <v>584</v>
      </c>
      <c r="C122" s="58" t="s">
        <v>290</v>
      </c>
      <c r="D122" s="54" t="s">
        <v>105</v>
      </c>
      <c r="E122" s="54" t="s">
        <v>291</v>
      </c>
      <c r="F122" s="54" t="s">
        <v>292</v>
      </c>
      <c r="G122" s="68">
        <f>VLOOKUP(B122,'[1]Thiet bi'!$B$3:$E$154,4,0)</f>
        <v>30000000</v>
      </c>
      <c r="H122" s="57">
        <f>VLOOKUP(B122,'[1]Thiet bi'!$B$3:$F$154,5,0)</f>
        <v>8</v>
      </c>
      <c r="I122" s="57">
        <v>500</v>
      </c>
      <c r="J122" s="68">
        <f t="shared" si="2"/>
        <v>7500</v>
      </c>
      <c r="K122" s="68">
        <f t="shared" si="3"/>
        <v>1800</v>
      </c>
    </row>
    <row r="123" spans="1:11" ht="36.75" customHeight="1" x14ac:dyDescent="0.25">
      <c r="A123" s="54"/>
      <c r="B123" s="113" t="s">
        <v>597</v>
      </c>
      <c r="C123" s="58" t="s">
        <v>298</v>
      </c>
      <c r="D123" s="54" t="s">
        <v>108</v>
      </c>
      <c r="E123" s="54" t="s">
        <v>297</v>
      </c>
      <c r="F123" s="54" t="s">
        <v>169</v>
      </c>
      <c r="G123" s="68">
        <f>VLOOKUP(B123,'[1]Thiet bi'!$B$3:$E$154,4,0)</f>
        <v>4317682000</v>
      </c>
      <c r="H123" s="57">
        <f>VLOOKUP(B123,'[1]Thiet bi'!$B$3:$F$154,5,0)</f>
        <v>10</v>
      </c>
      <c r="I123" s="57">
        <v>500</v>
      </c>
      <c r="J123" s="68">
        <f t="shared" si="2"/>
        <v>863536.4</v>
      </c>
      <c r="K123" s="68">
        <f t="shared" si="3"/>
        <v>215884.1</v>
      </c>
    </row>
    <row r="124" spans="1:11" ht="35.25" customHeight="1" x14ac:dyDescent="0.25">
      <c r="A124" s="54"/>
      <c r="B124" s="113" t="s">
        <v>586</v>
      </c>
      <c r="C124" s="58" t="s">
        <v>284</v>
      </c>
      <c r="D124" s="54" t="s">
        <v>105</v>
      </c>
      <c r="E124" s="54" t="s">
        <v>285</v>
      </c>
      <c r="F124" s="54" t="s">
        <v>220</v>
      </c>
      <c r="G124" s="68">
        <f>VLOOKUP(B124,'[1]Thiet bi'!$B$3:$E$154,4,0)</f>
        <v>9500000</v>
      </c>
      <c r="H124" s="57">
        <f>VLOOKUP(B124,'[1]Thiet bi'!$B$3:$F$154,5,0)</f>
        <v>8</v>
      </c>
      <c r="I124" s="57">
        <v>500</v>
      </c>
      <c r="J124" s="68">
        <f t="shared" si="2"/>
        <v>2375</v>
      </c>
      <c r="K124" s="68">
        <f t="shared" si="3"/>
        <v>206.62499999999997</v>
      </c>
    </row>
    <row r="125" spans="1:11" ht="21.95" customHeight="1" x14ac:dyDescent="0.25">
      <c r="A125" s="60"/>
      <c r="B125" s="114" t="s">
        <v>588</v>
      </c>
      <c r="C125" s="61" t="s">
        <v>189</v>
      </c>
      <c r="D125" s="60" t="s">
        <v>190</v>
      </c>
      <c r="E125" s="60"/>
      <c r="F125" s="116">
        <v>7.26</v>
      </c>
      <c r="G125" s="73">
        <f>VLOOKUP(B125,'[1]Thiet bi'!$B$3:$E$154,4,0)</f>
        <v>1755</v>
      </c>
      <c r="H125" s="59"/>
      <c r="I125" s="59"/>
      <c r="J125" s="73"/>
      <c r="K125" s="73">
        <f>F125*G125</f>
        <v>12741.3</v>
      </c>
    </row>
    <row r="126" spans="1:11" ht="21.95" customHeight="1" x14ac:dyDescent="0.25">
      <c r="A126" s="51">
        <v>18</v>
      </c>
      <c r="B126" s="110" t="s">
        <v>70</v>
      </c>
      <c r="C126" s="110" t="s">
        <v>71</v>
      </c>
      <c r="D126" s="25"/>
      <c r="E126" s="311"/>
      <c r="F126" s="311"/>
      <c r="G126" s="17"/>
      <c r="H126" s="44"/>
      <c r="I126" s="44"/>
      <c r="J126" s="17"/>
      <c r="K126" s="109">
        <f>SUM(K127:K133)</f>
        <v>271132.02500000002</v>
      </c>
    </row>
    <row r="127" spans="1:11" ht="36" customHeight="1" x14ac:dyDescent="0.25">
      <c r="A127" s="87"/>
      <c r="B127" s="112" t="s">
        <v>600</v>
      </c>
      <c r="C127" s="63" t="s">
        <v>306</v>
      </c>
      <c r="D127" s="62" t="s">
        <v>108</v>
      </c>
      <c r="E127" s="62" t="s">
        <v>294</v>
      </c>
      <c r="F127" s="62" t="s">
        <v>156</v>
      </c>
      <c r="G127" s="64">
        <f>VLOOKUP(B127,'[1]Thiet bi'!$B$3:$E$154,4,0)</f>
        <v>198000000</v>
      </c>
      <c r="H127" s="56">
        <f>VLOOKUP(B127,'[1]Thiet bi'!$B$3:$F$154,5,0)</f>
        <v>8</v>
      </c>
      <c r="I127" s="56">
        <v>500</v>
      </c>
      <c r="J127" s="64">
        <f t="shared" si="2"/>
        <v>49500</v>
      </c>
      <c r="K127" s="64">
        <f t="shared" si="3"/>
        <v>17820</v>
      </c>
    </row>
    <row r="128" spans="1:11" ht="21.95" customHeight="1" x14ac:dyDescent="0.25">
      <c r="A128" s="88"/>
      <c r="B128" s="113" t="s">
        <v>594</v>
      </c>
      <c r="C128" s="58" t="s">
        <v>295</v>
      </c>
      <c r="D128" s="54" t="s">
        <v>108</v>
      </c>
      <c r="E128" s="54" t="s">
        <v>127</v>
      </c>
      <c r="F128" s="54" t="s">
        <v>156</v>
      </c>
      <c r="G128" s="68">
        <f>VLOOKUP(B128,'[1]Thiet bi'!$B$3:$E$154,4,0)</f>
        <v>150000000</v>
      </c>
      <c r="H128" s="57">
        <f>VLOOKUP(B128,'[1]Thiet bi'!$B$3:$F$154,5,0)</f>
        <v>5</v>
      </c>
      <c r="I128" s="57">
        <v>500</v>
      </c>
      <c r="J128" s="68">
        <f t="shared" si="2"/>
        <v>60000</v>
      </c>
      <c r="K128" s="68">
        <f t="shared" si="3"/>
        <v>21600</v>
      </c>
    </row>
    <row r="129" spans="1:11" ht="35.25" customHeight="1" x14ac:dyDescent="0.25">
      <c r="A129" s="88"/>
      <c r="B129" s="113" t="s">
        <v>596</v>
      </c>
      <c r="C129" s="58" t="s">
        <v>296</v>
      </c>
      <c r="D129" s="54" t="s">
        <v>108</v>
      </c>
      <c r="E129" s="54" t="s">
        <v>297</v>
      </c>
      <c r="F129" s="54" t="s">
        <v>156</v>
      </c>
      <c r="G129" s="68">
        <f>VLOOKUP(B129,'[1]Thiet bi'!$B$3:$E$154,4,0)</f>
        <v>7500000</v>
      </c>
      <c r="H129" s="57">
        <f>VLOOKUP(B129,'[1]Thiet bi'!$B$3:$F$154,5,0)</f>
        <v>5</v>
      </c>
      <c r="I129" s="57">
        <v>500</v>
      </c>
      <c r="J129" s="68">
        <f t="shared" si="2"/>
        <v>3000</v>
      </c>
      <c r="K129" s="68">
        <f t="shared" si="3"/>
        <v>1080</v>
      </c>
    </row>
    <row r="130" spans="1:11" ht="21.95" customHeight="1" x14ac:dyDescent="0.25">
      <c r="A130" s="88"/>
      <c r="B130" s="113" t="s">
        <v>584</v>
      </c>
      <c r="C130" s="58" t="s">
        <v>290</v>
      </c>
      <c r="D130" s="54" t="s">
        <v>105</v>
      </c>
      <c r="E130" s="54" t="s">
        <v>291</v>
      </c>
      <c r="F130" s="54" t="s">
        <v>292</v>
      </c>
      <c r="G130" s="68">
        <f>VLOOKUP(B130,'[1]Thiet bi'!$B$3:$E$154,4,0)</f>
        <v>30000000</v>
      </c>
      <c r="H130" s="57">
        <f>VLOOKUP(B130,'[1]Thiet bi'!$B$3:$F$154,5,0)</f>
        <v>8</v>
      </c>
      <c r="I130" s="57">
        <v>500</v>
      </c>
      <c r="J130" s="68">
        <f t="shared" si="2"/>
        <v>7500</v>
      </c>
      <c r="K130" s="68">
        <f t="shared" si="3"/>
        <v>1800</v>
      </c>
    </row>
    <row r="131" spans="1:11" ht="35.25" customHeight="1" x14ac:dyDescent="0.25">
      <c r="A131" s="88"/>
      <c r="B131" s="113" t="s">
        <v>597</v>
      </c>
      <c r="C131" s="58" t="s">
        <v>298</v>
      </c>
      <c r="D131" s="54" t="s">
        <v>108</v>
      </c>
      <c r="E131" s="54" t="s">
        <v>297</v>
      </c>
      <c r="F131" s="54" t="s">
        <v>169</v>
      </c>
      <c r="G131" s="68">
        <f>VLOOKUP(B131,'[1]Thiet bi'!$B$3:$E$154,4,0)</f>
        <v>4317682000</v>
      </c>
      <c r="H131" s="57">
        <f>VLOOKUP(B131,'[1]Thiet bi'!$B$3:$F$154,5,0)</f>
        <v>10</v>
      </c>
      <c r="I131" s="57">
        <v>500</v>
      </c>
      <c r="J131" s="68">
        <f t="shared" si="2"/>
        <v>863536.4</v>
      </c>
      <c r="K131" s="68">
        <f t="shared" si="3"/>
        <v>215884.1</v>
      </c>
    </row>
    <row r="132" spans="1:11" ht="35.25" customHeight="1" x14ac:dyDescent="0.25">
      <c r="A132" s="88"/>
      <c r="B132" s="113" t="s">
        <v>586</v>
      </c>
      <c r="C132" s="58" t="s">
        <v>284</v>
      </c>
      <c r="D132" s="54" t="s">
        <v>105</v>
      </c>
      <c r="E132" s="54" t="s">
        <v>285</v>
      </c>
      <c r="F132" s="54" t="s">
        <v>220</v>
      </c>
      <c r="G132" s="68">
        <f>VLOOKUP(B132,'[1]Thiet bi'!$B$3:$E$154,4,0)</f>
        <v>9500000</v>
      </c>
      <c r="H132" s="57">
        <f>VLOOKUP(B132,'[1]Thiet bi'!$B$3:$F$154,5,0)</f>
        <v>8</v>
      </c>
      <c r="I132" s="57">
        <v>500</v>
      </c>
      <c r="J132" s="68">
        <f t="shared" si="2"/>
        <v>2375</v>
      </c>
      <c r="K132" s="68">
        <f t="shared" si="3"/>
        <v>206.62499999999997</v>
      </c>
    </row>
    <row r="133" spans="1:11" ht="21.95" customHeight="1" x14ac:dyDescent="0.25">
      <c r="A133" s="145"/>
      <c r="B133" s="114" t="s">
        <v>588</v>
      </c>
      <c r="C133" s="61" t="s">
        <v>189</v>
      </c>
      <c r="D133" s="60" t="s">
        <v>190</v>
      </c>
      <c r="E133" s="60"/>
      <c r="F133" s="116">
        <v>7.26</v>
      </c>
      <c r="G133" s="73">
        <f>VLOOKUP(B133,'[1]Thiet bi'!$B$3:$E$154,4,0)</f>
        <v>1755</v>
      </c>
      <c r="H133" s="59"/>
      <c r="I133" s="59"/>
      <c r="J133" s="73"/>
      <c r="K133" s="73">
        <f>F133*G133</f>
        <v>12741.3</v>
      </c>
    </row>
    <row r="134" spans="1:11" ht="21.95" customHeight="1" x14ac:dyDescent="0.25">
      <c r="A134" s="51">
        <v>19</v>
      </c>
      <c r="B134" s="110" t="s">
        <v>72</v>
      </c>
      <c r="C134" s="110" t="s">
        <v>312</v>
      </c>
      <c r="D134" s="312"/>
      <c r="E134" s="312"/>
      <c r="F134" s="312"/>
      <c r="G134" s="17"/>
      <c r="H134" s="44"/>
      <c r="I134" s="44"/>
      <c r="J134" s="17"/>
      <c r="K134" s="109">
        <f>SUM(K135:K141)</f>
        <v>271132.02500000002</v>
      </c>
    </row>
    <row r="135" spans="1:11" ht="35.25" customHeight="1" x14ac:dyDescent="0.25">
      <c r="A135" s="247"/>
      <c r="B135" s="272" t="s">
        <v>600</v>
      </c>
      <c r="C135" s="248" t="s">
        <v>306</v>
      </c>
      <c r="D135" s="24" t="s">
        <v>108</v>
      </c>
      <c r="E135" s="24" t="s">
        <v>294</v>
      </c>
      <c r="F135" s="24" t="s">
        <v>156</v>
      </c>
      <c r="G135" s="17">
        <f>VLOOKUP(B135,'[1]Thiet bi'!$B$3:$E$154,4,0)</f>
        <v>198000000</v>
      </c>
      <c r="H135" s="44">
        <f>VLOOKUP(B135,'[1]Thiet bi'!$B$3:$F$154,5,0)</f>
        <v>8</v>
      </c>
      <c r="I135" s="44">
        <v>500</v>
      </c>
      <c r="J135" s="17">
        <f t="shared" ref="J135:J184" si="4">G135/(H135*I135)</f>
        <v>49500</v>
      </c>
      <c r="K135" s="17">
        <f t="shared" ref="K135:K184" si="5">J135*F135</f>
        <v>17820</v>
      </c>
    </row>
    <row r="136" spans="1:11" ht="21.95" customHeight="1" x14ac:dyDescent="0.25">
      <c r="A136" s="100"/>
      <c r="B136" s="276" t="s">
        <v>594</v>
      </c>
      <c r="C136" s="175" t="s">
        <v>295</v>
      </c>
      <c r="D136" s="95" t="s">
        <v>108</v>
      </c>
      <c r="E136" s="95" t="s">
        <v>127</v>
      </c>
      <c r="F136" s="95" t="s">
        <v>156</v>
      </c>
      <c r="G136" s="176">
        <f>VLOOKUP(B136,'[1]Thiet bi'!$B$3:$E$154,4,0)</f>
        <v>150000000</v>
      </c>
      <c r="H136" s="205">
        <f>VLOOKUP(B136,'[1]Thiet bi'!$B$3:$F$154,5,0)</f>
        <v>5</v>
      </c>
      <c r="I136" s="205">
        <v>500</v>
      </c>
      <c r="J136" s="176">
        <f t="shared" si="4"/>
        <v>60000</v>
      </c>
      <c r="K136" s="176">
        <f t="shared" si="5"/>
        <v>21600</v>
      </c>
    </row>
    <row r="137" spans="1:11" ht="35.25" customHeight="1" x14ac:dyDescent="0.25">
      <c r="A137" s="88"/>
      <c r="B137" s="113" t="s">
        <v>596</v>
      </c>
      <c r="C137" s="58" t="s">
        <v>296</v>
      </c>
      <c r="D137" s="54" t="s">
        <v>108</v>
      </c>
      <c r="E137" s="54" t="s">
        <v>297</v>
      </c>
      <c r="F137" s="54" t="s">
        <v>156</v>
      </c>
      <c r="G137" s="68">
        <f>VLOOKUP(B137,'[1]Thiet bi'!$B$3:$E$154,4,0)</f>
        <v>7500000</v>
      </c>
      <c r="H137" s="57">
        <f>VLOOKUP(B137,'[1]Thiet bi'!$B$3:$F$154,5,0)</f>
        <v>5</v>
      </c>
      <c r="I137" s="57">
        <v>500</v>
      </c>
      <c r="J137" s="68">
        <f t="shared" si="4"/>
        <v>3000</v>
      </c>
      <c r="K137" s="68">
        <f t="shared" si="5"/>
        <v>1080</v>
      </c>
    </row>
    <row r="138" spans="1:11" ht="21.95" customHeight="1" x14ac:dyDescent="0.25">
      <c r="A138" s="88"/>
      <c r="B138" s="113" t="s">
        <v>584</v>
      </c>
      <c r="C138" s="58" t="s">
        <v>290</v>
      </c>
      <c r="D138" s="54" t="s">
        <v>105</v>
      </c>
      <c r="E138" s="54" t="s">
        <v>291</v>
      </c>
      <c r="F138" s="54" t="s">
        <v>292</v>
      </c>
      <c r="G138" s="68">
        <f>VLOOKUP(B138,'[1]Thiet bi'!$B$3:$E$154,4,0)</f>
        <v>30000000</v>
      </c>
      <c r="H138" s="57">
        <f>VLOOKUP(B138,'[1]Thiet bi'!$B$3:$F$154,5,0)</f>
        <v>8</v>
      </c>
      <c r="I138" s="57">
        <v>500</v>
      </c>
      <c r="J138" s="68">
        <f t="shared" si="4"/>
        <v>7500</v>
      </c>
      <c r="K138" s="68">
        <f t="shared" si="5"/>
        <v>1800</v>
      </c>
    </row>
    <row r="139" spans="1:11" ht="36" customHeight="1" x14ac:dyDescent="0.25">
      <c r="A139" s="88"/>
      <c r="B139" s="113" t="s">
        <v>597</v>
      </c>
      <c r="C139" s="58" t="s">
        <v>298</v>
      </c>
      <c r="D139" s="54" t="s">
        <v>108</v>
      </c>
      <c r="E139" s="54" t="s">
        <v>297</v>
      </c>
      <c r="F139" s="54" t="s">
        <v>169</v>
      </c>
      <c r="G139" s="68">
        <f>VLOOKUP(B139,'[1]Thiet bi'!$B$3:$E$154,4,0)</f>
        <v>4317682000</v>
      </c>
      <c r="H139" s="57">
        <f>VLOOKUP(B139,'[1]Thiet bi'!$B$3:$F$154,5,0)</f>
        <v>10</v>
      </c>
      <c r="I139" s="57">
        <v>500</v>
      </c>
      <c r="J139" s="68">
        <f t="shared" si="4"/>
        <v>863536.4</v>
      </c>
      <c r="K139" s="68">
        <f t="shared" si="5"/>
        <v>215884.1</v>
      </c>
    </row>
    <row r="140" spans="1:11" ht="36" customHeight="1" x14ac:dyDescent="0.25">
      <c r="A140" s="88"/>
      <c r="B140" s="113" t="s">
        <v>586</v>
      </c>
      <c r="C140" s="58" t="s">
        <v>284</v>
      </c>
      <c r="D140" s="54" t="s">
        <v>105</v>
      </c>
      <c r="E140" s="54" t="s">
        <v>285</v>
      </c>
      <c r="F140" s="54" t="s">
        <v>220</v>
      </c>
      <c r="G140" s="68">
        <f>VLOOKUP(B140,'[1]Thiet bi'!$B$3:$E$154,4,0)</f>
        <v>9500000</v>
      </c>
      <c r="H140" s="57">
        <f>VLOOKUP(B140,'[1]Thiet bi'!$B$3:$F$154,5,0)</f>
        <v>8</v>
      </c>
      <c r="I140" s="57">
        <v>500</v>
      </c>
      <c r="J140" s="68">
        <f t="shared" si="4"/>
        <v>2375</v>
      </c>
      <c r="K140" s="68">
        <f t="shared" si="5"/>
        <v>206.62499999999997</v>
      </c>
    </row>
    <row r="141" spans="1:11" ht="21.95" customHeight="1" x14ac:dyDescent="0.25">
      <c r="A141" s="91"/>
      <c r="B141" s="114" t="s">
        <v>588</v>
      </c>
      <c r="C141" s="61" t="s">
        <v>189</v>
      </c>
      <c r="D141" s="60" t="s">
        <v>190</v>
      </c>
      <c r="E141" s="60"/>
      <c r="F141" s="116">
        <v>7.26</v>
      </c>
      <c r="G141" s="73">
        <f>VLOOKUP(B141,'[1]Thiet bi'!$B$3:$E$154,4,0)</f>
        <v>1755</v>
      </c>
      <c r="H141" s="59"/>
      <c r="I141" s="59"/>
      <c r="J141" s="73"/>
      <c r="K141" s="73">
        <f>F141*G141</f>
        <v>12741.3</v>
      </c>
    </row>
    <row r="142" spans="1:11" ht="21.95" customHeight="1" x14ac:dyDescent="0.25">
      <c r="A142" s="51">
        <v>20</v>
      </c>
      <c r="B142" s="110" t="s">
        <v>74</v>
      </c>
      <c r="C142" s="110" t="s">
        <v>244</v>
      </c>
      <c r="D142" s="312"/>
      <c r="E142" s="312"/>
      <c r="F142" s="312"/>
      <c r="G142" s="17"/>
      <c r="H142" s="44"/>
      <c r="I142" s="44"/>
      <c r="J142" s="17"/>
      <c r="K142" s="109">
        <f>SUM(K143:K149)</f>
        <v>271132.02500000002</v>
      </c>
    </row>
    <row r="143" spans="1:11" ht="33.75" customHeight="1" x14ac:dyDescent="0.25">
      <c r="A143" s="87"/>
      <c r="B143" s="112" t="s">
        <v>600</v>
      </c>
      <c r="C143" s="63" t="s">
        <v>306</v>
      </c>
      <c r="D143" s="62" t="s">
        <v>108</v>
      </c>
      <c r="E143" s="62" t="s">
        <v>294</v>
      </c>
      <c r="F143" s="62" t="s">
        <v>156</v>
      </c>
      <c r="G143" s="64">
        <f>VLOOKUP(B143,'[1]Thiet bi'!$B$3:$E$154,4,0)</f>
        <v>198000000</v>
      </c>
      <c r="H143" s="56">
        <f>VLOOKUP(B143,'[1]Thiet bi'!$B$3:$F$154,5,0)</f>
        <v>8</v>
      </c>
      <c r="I143" s="56">
        <v>500</v>
      </c>
      <c r="J143" s="64">
        <f t="shared" si="4"/>
        <v>49500</v>
      </c>
      <c r="K143" s="64">
        <f t="shared" si="5"/>
        <v>17820</v>
      </c>
    </row>
    <row r="144" spans="1:11" ht="21.95" customHeight="1" x14ac:dyDescent="0.25">
      <c r="A144" s="88"/>
      <c r="B144" s="113" t="s">
        <v>594</v>
      </c>
      <c r="C144" s="58" t="s">
        <v>295</v>
      </c>
      <c r="D144" s="54" t="s">
        <v>108</v>
      </c>
      <c r="E144" s="54" t="s">
        <v>127</v>
      </c>
      <c r="F144" s="54" t="s">
        <v>156</v>
      </c>
      <c r="G144" s="68">
        <f>VLOOKUP(B144,'[1]Thiet bi'!$B$3:$E$154,4,0)</f>
        <v>150000000</v>
      </c>
      <c r="H144" s="57">
        <f>VLOOKUP(B144,'[1]Thiet bi'!$B$3:$F$154,5,0)</f>
        <v>5</v>
      </c>
      <c r="I144" s="57">
        <v>500</v>
      </c>
      <c r="J144" s="68">
        <f t="shared" si="4"/>
        <v>60000</v>
      </c>
      <c r="K144" s="68">
        <f t="shared" si="5"/>
        <v>21600</v>
      </c>
    </row>
    <row r="145" spans="1:11" ht="34.5" customHeight="1" x14ac:dyDescent="0.25">
      <c r="A145" s="88"/>
      <c r="B145" s="113" t="s">
        <v>596</v>
      </c>
      <c r="C145" s="58" t="s">
        <v>296</v>
      </c>
      <c r="D145" s="54" t="s">
        <v>108</v>
      </c>
      <c r="E145" s="54" t="s">
        <v>297</v>
      </c>
      <c r="F145" s="54" t="s">
        <v>156</v>
      </c>
      <c r="G145" s="68">
        <f>VLOOKUP(B145,'[1]Thiet bi'!$B$3:$E$154,4,0)</f>
        <v>7500000</v>
      </c>
      <c r="H145" s="57">
        <f>VLOOKUP(B145,'[1]Thiet bi'!$B$3:$F$154,5,0)</f>
        <v>5</v>
      </c>
      <c r="I145" s="57">
        <v>500</v>
      </c>
      <c r="J145" s="68">
        <f t="shared" si="4"/>
        <v>3000</v>
      </c>
      <c r="K145" s="68">
        <f t="shared" si="5"/>
        <v>1080</v>
      </c>
    </row>
    <row r="146" spans="1:11" ht="21.95" customHeight="1" x14ac:dyDescent="0.25">
      <c r="A146" s="88"/>
      <c r="B146" s="113" t="s">
        <v>584</v>
      </c>
      <c r="C146" s="58" t="s">
        <v>290</v>
      </c>
      <c r="D146" s="54" t="s">
        <v>105</v>
      </c>
      <c r="E146" s="54" t="s">
        <v>291</v>
      </c>
      <c r="F146" s="54" t="s">
        <v>292</v>
      </c>
      <c r="G146" s="68">
        <f>VLOOKUP(B146,'[1]Thiet bi'!$B$3:$E$154,4,0)</f>
        <v>30000000</v>
      </c>
      <c r="H146" s="57">
        <f>VLOOKUP(B146,'[1]Thiet bi'!$B$3:$F$154,5,0)</f>
        <v>8</v>
      </c>
      <c r="I146" s="57">
        <v>500</v>
      </c>
      <c r="J146" s="68">
        <f t="shared" si="4"/>
        <v>7500</v>
      </c>
      <c r="K146" s="68">
        <f t="shared" si="5"/>
        <v>1800</v>
      </c>
    </row>
    <row r="147" spans="1:11" ht="35.25" customHeight="1" x14ac:dyDescent="0.25">
      <c r="A147" s="88"/>
      <c r="B147" s="113" t="s">
        <v>597</v>
      </c>
      <c r="C147" s="58" t="s">
        <v>298</v>
      </c>
      <c r="D147" s="54" t="s">
        <v>108</v>
      </c>
      <c r="E147" s="54" t="s">
        <v>297</v>
      </c>
      <c r="F147" s="54" t="s">
        <v>169</v>
      </c>
      <c r="G147" s="68">
        <f>VLOOKUP(B147,'[1]Thiet bi'!$B$3:$E$154,4,0)</f>
        <v>4317682000</v>
      </c>
      <c r="H147" s="57">
        <f>VLOOKUP(B147,'[1]Thiet bi'!$B$3:$F$154,5,0)</f>
        <v>10</v>
      </c>
      <c r="I147" s="57">
        <v>500</v>
      </c>
      <c r="J147" s="68">
        <f t="shared" si="4"/>
        <v>863536.4</v>
      </c>
      <c r="K147" s="68">
        <f t="shared" si="5"/>
        <v>215884.1</v>
      </c>
    </row>
    <row r="148" spans="1:11" ht="35.25" customHeight="1" x14ac:dyDescent="0.25">
      <c r="A148" s="88"/>
      <c r="B148" s="113" t="s">
        <v>586</v>
      </c>
      <c r="C148" s="58" t="s">
        <v>284</v>
      </c>
      <c r="D148" s="54" t="s">
        <v>105</v>
      </c>
      <c r="E148" s="54" t="s">
        <v>285</v>
      </c>
      <c r="F148" s="54" t="s">
        <v>220</v>
      </c>
      <c r="G148" s="68">
        <f>VLOOKUP(B148,'[1]Thiet bi'!$B$3:$E$154,4,0)</f>
        <v>9500000</v>
      </c>
      <c r="H148" s="57">
        <f>VLOOKUP(B148,'[1]Thiet bi'!$B$3:$F$154,5,0)</f>
        <v>8</v>
      </c>
      <c r="I148" s="57">
        <v>500</v>
      </c>
      <c r="J148" s="68">
        <f t="shared" si="4"/>
        <v>2375</v>
      </c>
      <c r="K148" s="68">
        <f t="shared" si="5"/>
        <v>206.62499999999997</v>
      </c>
    </row>
    <row r="149" spans="1:11" ht="21.95" customHeight="1" x14ac:dyDescent="0.25">
      <c r="A149" s="91"/>
      <c r="B149" s="114" t="s">
        <v>588</v>
      </c>
      <c r="C149" s="61" t="s">
        <v>189</v>
      </c>
      <c r="D149" s="60" t="s">
        <v>190</v>
      </c>
      <c r="E149" s="60"/>
      <c r="F149" s="116">
        <v>7.26</v>
      </c>
      <c r="G149" s="73">
        <f>VLOOKUP(B149,'[1]Thiet bi'!$B$3:$E$154,4,0)</f>
        <v>1755</v>
      </c>
      <c r="H149" s="59"/>
      <c r="I149" s="59"/>
      <c r="J149" s="73"/>
      <c r="K149" s="73">
        <f>F149*G149</f>
        <v>12741.3</v>
      </c>
    </row>
    <row r="150" spans="1:11" ht="21.95" customHeight="1" x14ac:dyDescent="0.25">
      <c r="A150" s="28" t="s">
        <v>640</v>
      </c>
      <c r="B150" s="297" t="s">
        <v>281</v>
      </c>
      <c r="C150" s="298"/>
      <c r="D150" s="298"/>
      <c r="E150" s="298"/>
      <c r="F150" s="298"/>
      <c r="G150" s="299"/>
      <c r="H150" s="44"/>
      <c r="I150" s="44"/>
      <c r="J150" s="17"/>
      <c r="K150" s="17"/>
    </row>
    <row r="151" spans="1:11" ht="21.95" customHeight="1" x14ac:dyDescent="0.25">
      <c r="A151" s="28">
        <v>1</v>
      </c>
      <c r="B151" s="297" t="s">
        <v>75</v>
      </c>
      <c r="C151" s="298"/>
      <c r="D151" s="298"/>
      <c r="E151" s="299"/>
      <c r="F151" s="24"/>
      <c r="G151" s="17"/>
      <c r="H151" s="44"/>
      <c r="I151" s="44"/>
      <c r="J151" s="17"/>
      <c r="K151" s="17"/>
    </row>
    <row r="152" spans="1:11" ht="21.95" customHeight="1" x14ac:dyDescent="0.25">
      <c r="A152" s="51" t="s">
        <v>718</v>
      </c>
      <c r="B152" s="110" t="s">
        <v>92</v>
      </c>
      <c r="C152" s="311" t="s">
        <v>706</v>
      </c>
      <c r="D152" s="311"/>
      <c r="E152" s="311"/>
      <c r="F152" s="24"/>
      <c r="G152" s="17"/>
      <c r="H152" s="44"/>
      <c r="I152" s="44"/>
      <c r="J152" s="17"/>
      <c r="K152" s="109">
        <f>SUM(K153:K155)</f>
        <v>1183.8419999999999</v>
      </c>
    </row>
    <row r="153" spans="1:11" ht="33.75" customHeight="1" x14ac:dyDescent="0.25">
      <c r="A153" s="24"/>
      <c r="B153" s="112" t="s">
        <v>602</v>
      </c>
      <c r="C153" s="63" t="s">
        <v>282</v>
      </c>
      <c r="D153" s="62" t="s">
        <v>108</v>
      </c>
      <c r="E153" s="62" t="s">
        <v>283</v>
      </c>
      <c r="F153" s="62" t="s">
        <v>245</v>
      </c>
      <c r="G153" s="64">
        <f>VLOOKUP(B153,'[1]Thiet bi'!$B$3:$E$154,4,0)</f>
        <v>8940000</v>
      </c>
      <c r="H153" s="56">
        <f>VLOOKUP(B153,'[1]Thiet bi'!$B$3:$F$154,5,0)</f>
        <v>5</v>
      </c>
      <c r="I153" s="56">
        <v>500</v>
      </c>
      <c r="J153" s="64">
        <f t="shared" si="4"/>
        <v>3576</v>
      </c>
      <c r="K153" s="64">
        <f t="shared" si="5"/>
        <v>96.551999999999992</v>
      </c>
    </row>
    <row r="154" spans="1:11" ht="33.75" customHeight="1" x14ac:dyDescent="0.25">
      <c r="A154" s="95"/>
      <c r="B154" s="113" t="s">
        <v>586</v>
      </c>
      <c r="C154" s="58" t="s">
        <v>284</v>
      </c>
      <c r="D154" s="54" t="s">
        <v>105</v>
      </c>
      <c r="E154" s="54" t="s">
        <v>285</v>
      </c>
      <c r="F154" s="54" t="s">
        <v>245</v>
      </c>
      <c r="G154" s="68">
        <f>VLOOKUP(B154,'[1]Thiet bi'!$B$3:$E$154,4,0)</f>
        <v>9500000</v>
      </c>
      <c r="H154" s="57">
        <f>VLOOKUP(B154,'[1]Thiet bi'!$B$3:$F$154,5,0)</f>
        <v>8</v>
      </c>
      <c r="I154" s="57">
        <v>500</v>
      </c>
      <c r="J154" s="68">
        <f t="shared" si="4"/>
        <v>2375</v>
      </c>
      <c r="K154" s="68">
        <f t="shared" si="5"/>
        <v>64.125</v>
      </c>
    </row>
    <row r="155" spans="1:11" ht="21.95" customHeight="1" x14ac:dyDescent="0.25">
      <c r="A155" s="60"/>
      <c r="B155" s="114" t="s">
        <v>588</v>
      </c>
      <c r="C155" s="61" t="s">
        <v>189</v>
      </c>
      <c r="D155" s="60" t="s">
        <v>190</v>
      </c>
      <c r="E155" s="60"/>
      <c r="F155" s="60" t="s">
        <v>286</v>
      </c>
      <c r="G155" s="73">
        <f>VLOOKUP(B155,'[1]Thiet bi'!$B$3:$E$154,4,0)</f>
        <v>1755</v>
      </c>
      <c r="H155" s="59"/>
      <c r="I155" s="59"/>
      <c r="J155" s="73"/>
      <c r="K155" s="73">
        <f>F155*G155</f>
        <v>1023.165</v>
      </c>
    </row>
    <row r="156" spans="1:11" ht="21.95" customHeight="1" x14ac:dyDescent="0.25">
      <c r="A156" s="51" t="s">
        <v>719</v>
      </c>
      <c r="B156" s="110" t="s">
        <v>93</v>
      </c>
      <c r="C156" s="110" t="s">
        <v>498</v>
      </c>
      <c r="D156" s="312"/>
      <c r="E156" s="312"/>
      <c r="F156" s="312"/>
      <c r="G156" s="17"/>
      <c r="H156" s="44"/>
      <c r="I156" s="44"/>
      <c r="J156" s="17"/>
      <c r="K156" s="109">
        <f>SUM(K157:K159)</f>
        <v>1183.8419999999999</v>
      </c>
    </row>
    <row r="157" spans="1:11" ht="37.5" customHeight="1" x14ac:dyDescent="0.25">
      <c r="A157" s="87"/>
      <c r="B157" s="112" t="s">
        <v>602</v>
      </c>
      <c r="C157" s="63" t="s">
        <v>282</v>
      </c>
      <c r="D157" s="62" t="s">
        <v>108</v>
      </c>
      <c r="E157" s="62" t="s">
        <v>283</v>
      </c>
      <c r="F157" s="62" t="s">
        <v>245</v>
      </c>
      <c r="G157" s="64">
        <f>VLOOKUP(B157,'[1]Thiet bi'!$B$3:$E$154,4,0)</f>
        <v>8940000</v>
      </c>
      <c r="H157" s="56">
        <f>VLOOKUP(B157,'[1]Thiet bi'!$B$3:$F$154,5,0)</f>
        <v>5</v>
      </c>
      <c r="I157" s="56">
        <v>500</v>
      </c>
      <c r="J157" s="64">
        <f t="shared" si="4"/>
        <v>3576</v>
      </c>
      <c r="K157" s="64">
        <f t="shared" si="5"/>
        <v>96.551999999999992</v>
      </c>
    </row>
    <row r="158" spans="1:11" ht="37.5" customHeight="1" x14ac:dyDescent="0.25">
      <c r="A158" s="88"/>
      <c r="B158" s="113" t="s">
        <v>586</v>
      </c>
      <c r="C158" s="58" t="s">
        <v>284</v>
      </c>
      <c r="D158" s="54" t="s">
        <v>105</v>
      </c>
      <c r="E158" s="54" t="s">
        <v>285</v>
      </c>
      <c r="F158" s="54" t="s">
        <v>245</v>
      </c>
      <c r="G158" s="68">
        <f>VLOOKUP(B158,'[1]Thiet bi'!$B$3:$E$154,4,0)</f>
        <v>9500000</v>
      </c>
      <c r="H158" s="57">
        <f>VLOOKUP(B158,'[1]Thiet bi'!$B$3:$F$154,5,0)</f>
        <v>8</v>
      </c>
      <c r="I158" s="57">
        <v>500</v>
      </c>
      <c r="J158" s="68">
        <f t="shared" si="4"/>
        <v>2375</v>
      </c>
      <c r="K158" s="68">
        <f t="shared" si="5"/>
        <v>64.125</v>
      </c>
    </row>
    <row r="159" spans="1:11" ht="21.95" customHeight="1" x14ac:dyDescent="0.25">
      <c r="A159" s="91"/>
      <c r="B159" s="114" t="s">
        <v>588</v>
      </c>
      <c r="C159" s="61" t="s">
        <v>189</v>
      </c>
      <c r="D159" s="60" t="s">
        <v>190</v>
      </c>
      <c r="E159" s="60"/>
      <c r="F159" s="60" t="s">
        <v>286</v>
      </c>
      <c r="G159" s="73">
        <f>VLOOKUP(B159,'[1]Thiet bi'!$B$3:$E$154,4,0)</f>
        <v>1755</v>
      </c>
      <c r="H159" s="59"/>
      <c r="I159" s="59"/>
      <c r="J159" s="73"/>
      <c r="K159" s="73">
        <f>F159*G159</f>
        <v>1023.165</v>
      </c>
    </row>
    <row r="160" spans="1:11" ht="21.95" customHeight="1" x14ac:dyDescent="0.25">
      <c r="A160" s="51" t="s">
        <v>720</v>
      </c>
      <c r="B160" s="51" t="s">
        <v>94</v>
      </c>
      <c r="C160" s="311" t="s">
        <v>80</v>
      </c>
      <c r="D160" s="311"/>
      <c r="E160" s="311"/>
      <c r="F160" s="24"/>
      <c r="G160" s="17"/>
      <c r="H160" s="44"/>
      <c r="I160" s="44"/>
      <c r="J160" s="17"/>
      <c r="K160" s="109">
        <f>SUM(K161:K163)</f>
        <v>2066.2869999999998</v>
      </c>
    </row>
    <row r="161" spans="1:11" ht="34.5" customHeight="1" x14ac:dyDescent="0.25">
      <c r="A161" s="24"/>
      <c r="B161" s="272" t="s">
        <v>602</v>
      </c>
      <c r="C161" s="248" t="s">
        <v>282</v>
      </c>
      <c r="D161" s="24" t="s">
        <v>108</v>
      </c>
      <c r="E161" s="24" t="s">
        <v>283</v>
      </c>
      <c r="F161" s="24" t="s">
        <v>226</v>
      </c>
      <c r="G161" s="17">
        <f>VLOOKUP(B161,'[1]Thiet bi'!$B$3:$E$154,4,0)</f>
        <v>8940000</v>
      </c>
      <c r="H161" s="44">
        <f>VLOOKUP(B161,'[1]Thiet bi'!$B$3:$F$154,5,0)</f>
        <v>5</v>
      </c>
      <c r="I161" s="44">
        <v>500</v>
      </c>
      <c r="J161" s="17">
        <f t="shared" si="4"/>
        <v>3576</v>
      </c>
      <c r="K161" s="17">
        <f t="shared" si="5"/>
        <v>168.072</v>
      </c>
    </row>
    <row r="162" spans="1:11" ht="34.5" customHeight="1" x14ac:dyDescent="0.25">
      <c r="A162" s="95"/>
      <c r="B162" s="276" t="s">
        <v>586</v>
      </c>
      <c r="C162" s="175" t="s">
        <v>284</v>
      </c>
      <c r="D162" s="95" t="s">
        <v>105</v>
      </c>
      <c r="E162" s="95" t="s">
        <v>285</v>
      </c>
      <c r="F162" s="95" t="s">
        <v>226</v>
      </c>
      <c r="G162" s="176">
        <f>VLOOKUP(B162,'[1]Thiet bi'!$B$3:$E$154,4,0)</f>
        <v>9500000</v>
      </c>
      <c r="H162" s="205">
        <f>VLOOKUP(B162,'[1]Thiet bi'!$B$3:$F$154,5,0)</f>
        <v>8</v>
      </c>
      <c r="I162" s="205">
        <v>500</v>
      </c>
      <c r="J162" s="176">
        <f t="shared" si="4"/>
        <v>2375</v>
      </c>
      <c r="K162" s="176">
        <f t="shared" si="5"/>
        <v>111.625</v>
      </c>
    </row>
    <row r="163" spans="1:11" ht="21.95" customHeight="1" x14ac:dyDescent="0.25">
      <c r="A163" s="60"/>
      <c r="B163" s="114" t="s">
        <v>588</v>
      </c>
      <c r="C163" s="61" t="s">
        <v>189</v>
      </c>
      <c r="D163" s="60" t="s">
        <v>190</v>
      </c>
      <c r="E163" s="60"/>
      <c r="F163" s="116">
        <v>1.018</v>
      </c>
      <c r="G163" s="73">
        <f>VLOOKUP(B163,'[1]Thiet bi'!$B$3:$E$154,4,0)</f>
        <v>1755</v>
      </c>
      <c r="H163" s="59"/>
      <c r="I163" s="59"/>
      <c r="J163" s="73"/>
      <c r="K163" s="73">
        <f>F163*G163</f>
        <v>1786.59</v>
      </c>
    </row>
    <row r="164" spans="1:11" ht="21.95" customHeight="1" x14ac:dyDescent="0.25">
      <c r="A164" s="28">
        <v>2</v>
      </c>
      <c r="B164" s="297" t="s">
        <v>165</v>
      </c>
      <c r="C164" s="298"/>
      <c r="D164" s="298"/>
      <c r="E164" s="299"/>
      <c r="F164" s="24"/>
      <c r="G164" s="17"/>
      <c r="H164" s="44"/>
      <c r="I164" s="44"/>
      <c r="J164" s="17"/>
      <c r="K164" s="17"/>
    </row>
    <row r="165" spans="1:11" ht="21.95" customHeight="1" x14ac:dyDescent="0.25">
      <c r="A165" s="51" t="s">
        <v>721</v>
      </c>
      <c r="B165" s="110" t="s">
        <v>95</v>
      </c>
      <c r="C165" s="311" t="s">
        <v>706</v>
      </c>
      <c r="D165" s="311"/>
      <c r="E165" s="311"/>
      <c r="F165" s="24"/>
      <c r="G165" s="17"/>
      <c r="H165" s="44"/>
      <c r="I165" s="44"/>
      <c r="J165" s="17"/>
      <c r="K165" s="109">
        <f>SUM(K166:K168)</f>
        <v>1183.8419999999999</v>
      </c>
    </row>
    <row r="166" spans="1:11" ht="34.5" customHeight="1" x14ac:dyDescent="0.25">
      <c r="A166" s="62"/>
      <c r="B166" s="112" t="s">
        <v>602</v>
      </c>
      <c r="C166" s="63" t="s">
        <v>282</v>
      </c>
      <c r="D166" s="62" t="s">
        <v>108</v>
      </c>
      <c r="E166" s="62" t="s">
        <v>283</v>
      </c>
      <c r="F166" s="62" t="s">
        <v>245</v>
      </c>
      <c r="G166" s="64">
        <f>VLOOKUP(B166,'[1]Thiet bi'!$B$3:$E$154,4,0)</f>
        <v>8940000</v>
      </c>
      <c r="H166" s="56">
        <f>VLOOKUP(B166,'[1]Thiet bi'!$B$3:$F$154,5,0)</f>
        <v>5</v>
      </c>
      <c r="I166" s="56">
        <v>500</v>
      </c>
      <c r="J166" s="64">
        <f t="shared" si="4"/>
        <v>3576</v>
      </c>
      <c r="K166" s="64">
        <f t="shared" si="5"/>
        <v>96.551999999999992</v>
      </c>
    </row>
    <row r="167" spans="1:11" ht="34.5" customHeight="1" x14ac:dyDescent="0.25">
      <c r="A167" s="54"/>
      <c r="B167" s="113" t="s">
        <v>586</v>
      </c>
      <c r="C167" s="58" t="s">
        <v>284</v>
      </c>
      <c r="D167" s="54" t="s">
        <v>105</v>
      </c>
      <c r="E167" s="54" t="s">
        <v>285</v>
      </c>
      <c r="F167" s="54" t="s">
        <v>245</v>
      </c>
      <c r="G167" s="68">
        <f>VLOOKUP(B167,'[1]Thiet bi'!$B$3:$E$154,4,0)</f>
        <v>9500000</v>
      </c>
      <c r="H167" s="57">
        <f>VLOOKUP(B167,'[1]Thiet bi'!$B$3:$F$154,5,0)</f>
        <v>8</v>
      </c>
      <c r="I167" s="57">
        <v>500</v>
      </c>
      <c r="J167" s="68">
        <f t="shared" si="4"/>
        <v>2375</v>
      </c>
      <c r="K167" s="68">
        <f t="shared" si="5"/>
        <v>64.125</v>
      </c>
    </row>
    <row r="168" spans="1:11" ht="21.95" customHeight="1" x14ac:dyDescent="0.25">
      <c r="A168" s="60"/>
      <c r="B168" s="114" t="s">
        <v>588</v>
      </c>
      <c r="C168" s="61" t="s">
        <v>189</v>
      </c>
      <c r="D168" s="60" t="s">
        <v>190</v>
      </c>
      <c r="E168" s="60"/>
      <c r="F168" s="60" t="s">
        <v>286</v>
      </c>
      <c r="G168" s="73">
        <f>VLOOKUP(B168,'[1]Thiet bi'!$B$3:$E$154,4,0)</f>
        <v>1755</v>
      </c>
      <c r="H168" s="59"/>
      <c r="I168" s="59"/>
      <c r="J168" s="73"/>
      <c r="K168" s="73">
        <f>F168*G168</f>
        <v>1023.165</v>
      </c>
    </row>
    <row r="169" spans="1:11" ht="21.95" customHeight="1" x14ac:dyDescent="0.25">
      <c r="A169" s="51" t="s">
        <v>722</v>
      </c>
      <c r="B169" s="110" t="s">
        <v>96</v>
      </c>
      <c r="C169" s="110" t="s">
        <v>498</v>
      </c>
      <c r="D169" s="312"/>
      <c r="E169" s="312"/>
      <c r="F169" s="312"/>
      <c r="G169" s="17"/>
      <c r="H169" s="44"/>
      <c r="I169" s="44"/>
      <c r="J169" s="17"/>
      <c r="K169" s="109">
        <f>SUM(K170:K172)</f>
        <v>1183.8419999999999</v>
      </c>
    </row>
    <row r="170" spans="1:11" ht="35.25" customHeight="1" x14ac:dyDescent="0.25">
      <c r="A170" s="87"/>
      <c r="B170" s="112" t="s">
        <v>602</v>
      </c>
      <c r="C170" s="63" t="s">
        <v>282</v>
      </c>
      <c r="D170" s="62" t="s">
        <v>108</v>
      </c>
      <c r="E170" s="62" t="s">
        <v>283</v>
      </c>
      <c r="F170" s="62" t="s">
        <v>245</v>
      </c>
      <c r="G170" s="64">
        <f>VLOOKUP(B170,'[1]Thiet bi'!$B$3:$E$154,4,0)</f>
        <v>8940000</v>
      </c>
      <c r="H170" s="56">
        <f>VLOOKUP(B170,'[1]Thiet bi'!$B$3:$F$154,5,0)</f>
        <v>5</v>
      </c>
      <c r="I170" s="56">
        <v>500</v>
      </c>
      <c r="J170" s="64">
        <f t="shared" si="4"/>
        <v>3576</v>
      </c>
      <c r="K170" s="64">
        <f t="shared" si="5"/>
        <v>96.551999999999992</v>
      </c>
    </row>
    <row r="171" spans="1:11" ht="35.25" customHeight="1" x14ac:dyDescent="0.25">
      <c r="A171" s="88"/>
      <c r="B171" s="113" t="s">
        <v>586</v>
      </c>
      <c r="C171" s="58" t="s">
        <v>284</v>
      </c>
      <c r="D171" s="54" t="s">
        <v>105</v>
      </c>
      <c r="E171" s="54" t="s">
        <v>285</v>
      </c>
      <c r="F171" s="54" t="s">
        <v>245</v>
      </c>
      <c r="G171" s="68">
        <f>VLOOKUP(B171,'[1]Thiet bi'!$B$3:$E$154,4,0)</f>
        <v>9500000</v>
      </c>
      <c r="H171" s="57">
        <f>VLOOKUP(B171,'[1]Thiet bi'!$B$3:$F$154,5,0)</f>
        <v>8</v>
      </c>
      <c r="I171" s="57">
        <v>500</v>
      </c>
      <c r="J171" s="68">
        <f t="shared" si="4"/>
        <v>2375</v>
      </c>
      <c r="K171" s="68">
        <f t="shared" si="5"/>
        <v>64.125</v>
      </c>
    </row>
    <row r="172" spans="1:11" ht="21.95" customHeight="1" x14ac:dyDescent="0.25">
      <c r="A172" s="91"/>
      <c r="B172" s="114" t="s">
        <v>588</v>
      </c>
      <c r="C172" s="61" t="s">
        <v>189</v>
      </c>
      <c r="D172" s="60" t="s">
        <v>190</v>
      </c>
      <c r="E172" s="60"/>
      <c r="F172" s="60" t="s">
        <v>286</v>
      </c>
      <c r="G172" s="73">
        <f>VLOOKUP(B172,'[1]Thiet bi'!$B$3:$E$154,4,0)</f>
        <v>1755</v>
      </c>
      <c r="H172" s="59"/>
      <c r="I172" s="59"/>
      <c r="J172" s="73"/>
      <c r="K172" s="73">
        <f>F172*G172</f>
        <v>1023.165</v>
      </c>
    </row>
    <row r="173" spans="1:11" ht="21.95" customHeight="1" x14ac:dyDescent="0.25">
      <c r="A173" s="51" t="s">
        <v>723</v>
      </c>
      <c r="B173" s="110" t="s">
        <v>97</v>
      </c>
      <c r="C173" s="110" t="s">
        <v>608</v>
      </c>
      <c r="D173" s="312"/>
      <c r="E173" s="312"/>
      <c r="F173" s="312"/>
      <c r="G173" s="17"/>
      <c r="H173" s="44"/>
      <c r="I173" s="44"/>
      <c r="J173" s="17"/>
      <c r="K173" s="109">
        <f>SUM(K174:K176)</f>
        <v>1183.8419999999999</v>
      </c>
    </row>
    <row r="174" spans="1:11" ht="33.75" customHeight="1" x14ac:dyDescent="0.25">
      <c r="A174" s="87"/>
      <c r="B174" s="112" t="s">
        <v>602</v>
      </c>
      <c r="C174" s="63" t="s">
        <v>282</v>
      </c>
      <c r="D174" s="62" t="s">
        <v>108</v>
      </c>
      <c r="E174" s="62" t="s">
        <v>283</v>
      </c>
      <c r="F174" s="62" t="s">
        <v>245</v>
      </c>
      <c r="G174" s="64">
        <f>VLOOKUP(B174,'[1]Thiet bi'!$B$3:$E$154,4,0)</f>
        <v>8940000</v>
      </c>
      <c r="H174" s="56">
        <f>VLOOKUP(B174,'[1]Thiet bi'!$B$3:$F$154,5,0)</f>
        <v>5</v>
      </c>
      <c r="I174" s="56">
        <v>500</v>
      </c>
      <c r="J174" s="64">
        <f t="shared" si="4"/>
        <v>3576</v>
      </c>
      <c r="K174" s="64">
        <f t="shared" si="5"/>
        <v>96.551999999999992</v>
      </c>
    </row>
    <row r="175" spans="1:11" ht="33.75" customHeight="1" x14ac:dyDescent="0.25">
      <c r="A175" s="88"/>
      <c r="B175" s="113" t="s">
        <v>586</v>
      </c>
      <c r="C175" s="58" t="s">
        <v>284</v>
      </c>
      <c r="D175" s="54" t="s">
        <v>105</v>
      </c>
      <c r="E175" s="54" t="s">
        <v>285</v>
      </c>
      <c r="F175" s="54" t="s">
        <v>245</v>
      </c>
      <c r="G175" s="68">
        <f>VLOOKUP(B175,'[1]Thiet bi'!$B$3:$E$154,4,0)</f>
        <v>9500000</v>
      </c>
      <c r="H175" s="57">
        <f>VLOOKUP(B175,'[1]Thiet bi'!$B$3:$F$154,5,0)</f>
        <v>8</v>
      </c>
      <c r="I175" s="57">
        <v>500</v>
      </c>
      <c r="J175" s="68">
        <f t="shared" si="4"/>
        <v>2375</v>
      </c>
      <c r="K175" s="68">
        <f t="shared" si="5"/>
        <v>64.125</v>
      </c>
    </row>
    <row r="176" spans="1:11" ht="21.95" customHeight="1" x14ac:dyDescent="0.25">
      <c r="A176" s="91"/>
      <c r="B176" s="114" t="s">
        <v>588</v>
      </c>
      <c r="C176" s="61" t="s">
        <v>189</v>
      </c>
      <c r="D176" s="60" t="s">
        <v>190</v>
      </c>
      <c r="E176" s="60"/>
      <c r="F176" s="60" t="s">
        <v>286</v>
      </c>
      <c r="G176" s="73">
        <f>VLOOKUP(B176,'[1]Thiet bi'!$B$3:$E$154,4,0)</f>
        <v>1755</v>
      </c>
      <c r="H176" s="59"/>
      <c r="I176" s="59"/>
      <c r="J176" s="73"/>
      <c r="K176" s="73">
        <f>F176*G176</f>
        <v>1023.165</v>
      </c>
    </row>
    <row r="177" spans="1:11" ht="21.95" customHeight="1" x14ac:dyDescent="0.25">
      <c r="A177" s="51" t="s">
        <v>724</v>
      </c>
      <c r="B177" s="51" t="s">
        <v>98</v>
      </c>
      <c r="C177" s="315" t="s">
        <v>168</v>
      </c>
      <c r="D177" s="316"/>
      <c r="E177" s="316"/>
      <c r="F177" s="316"/>
      <c r="G177" s="317"/>
      <c r="H177" s="44"/>
      <c r="I177" s="44"/>
      <c r="J177" s="17"/>
      <c r="K177" s="109">
        <f>SUM(K178:K180)</f>
        <v>2224.2370000000001</v>
      </c>
    </row>
    <row r="178" spans="1:11" ht="36.75" customHeight="1" x14ac:dyDescent="0.25">
      <c r="A178" s="62"/>
      <c r="B178" s="112" t="s">
        <v>602</v>
      </c>
      <c r="C178" s="63" t="s">
        <v>282</v>
      </c>
      <c r="D178" s="62" t="s">
        <v>108</v>
      </c>
      <c r="E178" s="62" t="s">
        <v>283</v>
      </c>
      <c r="F178" s="62" t="s">
        <v>226</v>
      </c>
      <c r="G178" s="64">
        <f>VLOOKUP(B178,'[1]Thiet bi'!$B$3:$E$154,4,0)</f>
        <v>8940000</v>
      </c>
      <c r="H178" s="56">
        <f>VLOOKUP(B178,'[1]Thiet bi'!$B$3:$F$154,5,0)</f>
        <v>5</v>
      </c>
      <c r="I178" s="56">
        <v>500</v>
      </c>
      <c r="J178" s="64">
        <f t="shared" si="4"/>
        <v>3576</v>
      </c>
      <c r="K178" s="64">
        <f t="shared" si="5"/>
        <v>168.072</v>
      </c>
    </row>
    <row r="179" spans="1:11" ht="36.75" customHeight="1" x14ac:dyDescent="0.25">
      <c r="A179" s="54"/>
      <c r="B179" s="113" t="s">
        <v>586</v>
      </c>
      <c r="C179" s="58" t="s">
        <v>284</v>
      </c>
      <c r="D179" s="54" t="s">
        <v>105</v>
      </c>
      <c r="E179" s="54" t="s">
        <v>285</v>
      </c>
      <c r="F179" s="54" t="s">
        <v>226</v>
      </c>
      <c r="G179" s="68">
        <f>VLOOKUP(B179,'[1]Thiet bi'!$B$3:$E$154,4,0)</f>
        <v>9500000</v>
      </c>
      <c r="H179" s="57">
        <f>VLOOKUP(B179,'[1]Thiet bi'!$B$3:$F$154,5,0)</f>
        <v>8</v>
      </c>
      <c r="I179" s="57">
        <v>500</v>
      </c>
      <c r="J179" s="68">
        <f t="shared" si="4"/>
        <v>2375</v>
      </c>
      <c r="K179" s="68">
        <f t="shared" si="5"/>
        <v>111.625</v>
      </c>
    </row>
    <row r="180" spans="1:11" ht="21.95" customHeight="1" x14ac:dyDescent="0.25">
      <c r="A180" s="60"/>
      <c r="B180" s="114" t="s">
        <v>588</v>
      </c>
      <c r="C180" s="61" t="s">
        <v>189</v>
      </c>
      <c r="D180" s="60" t="s">
        <v>190</v>
      </c>
      <c r="E180" s="60"/>
      <c r="F180" s="116">
        <v>1.1080000000000001</v>
      </c>
      <c r="G180" s="73">
        <f>VLOOKUP(B180,'[1]Thiet bi'!$B$3:$E$154,4,0)</f>
        <v>1755</v>
      </c>
      <c r="H180" s="59"/>
      <c r="I180" s="59"/>
      <c r="J180" s="73"/>
      <c r="K180" s="73">
        <f>F180*G180</f>
        <v>1944.5400000000002</v>
      </c>
    </row>
    <row r="181" spans="1:11" ht="21.95" customHeight="1" x14ac:dyDescent="0.25">
      <c r="A181" s="28" t="s">
        <v>641</v>
      </c>
      <c r="B181" s="297" t="s">
        <v>313</v>
      </c>
      <c r="C181" s="298"/>
      <c r="D181" s="298"/>
      <c r="E181" s="298"/>
      <c r="F181" s="298"/>
      <c r="G181" s="299"/>
      <c r="H181" s="44"/>
      <c r="I181" s="44"/>
      <c r="J181" s="17"/>
      <c r="K181" s="17"/>
    </row>
    <row r="182" spans="1:11" ht="21.95" customHeight="1" x14ac:dyDescent="0.25">
      <c r="A182" s="24">
        <v>1</v>
      </c>
      <c r="B182" s="37" t="s">
        <v>101</v>
      </c>
      <c r="C182" s="110" t="s">
        <v>91</v>
      </c>
      <c r="D182" s="25"/>
      <c r="E182" s="24"/>
      <c r="F182" s="24"/>
      <c r="G182" s="17"/>
      <c r="H182" s="44"/>
      <c r="I182" s="44"/>
      <c r="J182" s="17"/>
      <c r="K182" s="109">
        <f>SUM(K183:K185)</f>
        <v>2224.2370000000001</v>
      </c>
    </row>
    <row r="183" spans="1:11" ht="35.25" customHeight="1" x14ac:dyDescent="0.25">
      <c r="A183" s="62"/>
      <c r="B183" s="112" t="s">
        <v>602</v>
      </c>
      <c r="C183" s="63" t="s">
        <v>282</v>
      </c>
      <c r="D183" s="62" t="s">
        <v>108</v>
      </c>
      <c r="E183" s="62" t="s">
        <v>283</v>
      </c>
      <c r="F183" s="62" t="s">
        <v>226</v>
      </c>
      <c r="G183" s="64">
        <f>VLOOKUP(B183,'[1]Thiet bi'!$B$3:$E$154,4,0)</f>
        <v>8940000</v>
      </c>
      <c r="H183" s="56">
        <f>VLOOKUP(B183,'[1]Thiet bi'!$B$3:$F$154,5,0)</f>
        <v>5</v>
      </c>
      <c r="I183" s="56">
        <v>500</v>
      </c>
      <c r="J183" s="64">
        <f t="shared" si="4"/>
        <v>3576</v>
      </c>
      <c r="K183" s="64">
        <f t="shared" si="5"/>
        <v>168.072</v>
      </c>
    </row>
    <row r="184" spans="1:11" ht="35.25" customHeight="1" x14ac:dyDescent="0.25">
      <c r="A184" s="54"/>
      <c r="B184" s="113" t="s">
        <v>586</v>
      </c>
      <c r="C184" s="58" t="s">
        <v>284</v>
      </c>
      <c r="D184" s="54" t="s">
        <v>105</v>
      </c>
      <c r="E184" s="54" t="s">
        <v>285</v>
      </c>
      <c r="F184" s="54" t="s">
        <v>226</v>
      </c>
      <c r="G184" s="68">
        <f>VLOOKUP(B184,'[1]Thiet bi'!$B$3:$E$154,4,0)</f>
        <v>9500000</v>
      </c>
      <c r="H184" s="57">
        <f>VLOOKUP(B184,'[1]Thiet bi'!$B$3:$F$154,5,0)</f>
        <v>8</v>
      </c>
      <c r="I184" s="57">
        <v>500</v>
      </c>
      <c r="J184" s="68">
        <f t="shared" si="4"/>
        <v>2375</v>
      </c>
      <c r="K184" s="68">
        <f t="shared" si="5"/>
        <v>111.625</v>
      </c>
    </row>
    <row r="185" spans="1:11" ht="21.95" customHeight="1" x14ac:dyDescent="0.25">
      <c r="A185" s="60"/>
      <c r="B185" s="114" t="s">
        <v>588</v>
      </c>
      <c r="C185" s="61" t="s">
        <v>189</v>
      </c>
      <c r="D185" s="60" t="s">
        <v>190</v>
      </c>
      <c r="E185" s="60"/>
      <c r="F185" s="116">
        <v>1.1080000000000001</v>
      </c>
      <c r="G185" s="73">
        <f>VLOOKUP(B185,'[1]Thiet bi'!$B$3:$E$154,4,0)</f>
        <v>1755</v>
      </c>
      <c r="H185" s="59"/>
      <c r="I185" s="59"/>
      <c r="J185" s="73"/>
      <c r="K185" s="73">
        <f>F185*G185</f>
        <v>1944.5400000000002</v>
      </c>
    </row>
    <row r="190" spans="1:11" x14ac:dyDescent="0.25">
      <c r="A190" s="273"/>
      <c r="B190" s="274"/>
      <c r="C190" s="274"/>
      <c r="D190" s="274"/>
      <c r="E190" s="274"/>
      <c r="F190" s="274"/>
      <c r="G190" s="275"/>
      <c r="H190" s="274"/>
      <c r="I190" s="274"/>
      <c r="J190" s="275"/>
      <c r="K190" s="275"/>
    </row>
  </sheetData>
  <mergeCells count="34">
    <mergeCell ref="A1:K1"/>
    <mergeCell ref="B151:E151"/>
    <mergeCell ref="B164:E164"/>
    <mergeCell ref="J2:K2"/>
    <mergeCell ref="E110:F110"/>
    <mergeCell ref="E126:F126"/>
    <mergeCell ref="D134:F134"/>
    <mergeCell ref="D142:F142"/>
    <mergeCell ref="C36:G36"/>
    <mergeCell ref="C78:E78"/>
    <mergeCell ref="C86:D86"/>
    <mergeCell ref="C94:D94"/>
    <mergeCell ref="C102:F102"/>
    <mergeCell ref="B4:D4"/>
    <mergeCell ref="E94:F94"/>
    <mergeCell ref="C5:E5"/>
    <mergeCell ref="C10:E10"/>
    <mergeCell ref="D16:F16"/>
    <mergeCell ref="D22:F22"/>
    <mergeCell ref="C28:E28"/>
    <mergeCell ref="C44:D44"/>
    <mergeCell ref="C52:D52"/>
    <mergeCell ref="C59:D59"/>
    <mergeCell ref="E86:F86"/>
    <mergeCell ref="C165:E165"/>
    <mergeCell ref="D169:F169"/>
    <mergeCell ref="C110:D110"/>
    <mergeCell ref="B150:G150"/>
    <mergeCell ref="B181:G181"/>
    <mergeCell ref="D173:F173"/>
    <mergeCell ref="C160:E160"/>
    <mergeCell ref="C152:E152"/>
    <mergeCell ref="D156:F156"/>
    <mergeCell ref="C177:G177"/>
  </mergeCells>
  <pageMargins left="0.8" right="0.45" top="0.9" bottom="0.75" header="0.55000000000000004" footer="0.55000000000000004"/>
  <pageSetup paperSize="9" scale="90" firstPageNumber="74" orientation="portrait" useFirstPageNumber="1" r:id="rId1"/>
  <headerFooter>
    <oddHeader>&amp;L&amp;"Times New Roman,Regular"&amp;12Đơn giá quan trắc và phân tích các thông sô môi trường không khí ngoài trời, tiếng ồn và độ rung</oddHeader>
    <oddFooter>&amp;L&amp;"Times New Roman,Regular"&amp;12Trung tâm Quan trắc Tài nguyên và Môi trường Hà Tĩnh&amp;R&amp;"Times New Roman,Regular"Trang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Layout" topLeftCell="A21" zoomScaleNormal="100" workbookViewId="0">
      <selection activeCell="E42" sqref="E42:E43"/>
    </sheetView>
  </sheetViews>
  <sheetFormatPr defaultRowHeight="16.5" x14ac:dyDescent="0.25"/>
  <cols>
    <col min="1" max="1" width="7" style="11" customWidth="1"/>
    <col min="2" max="2" width="11.28515625" style="11" customWidth="1"/>
    <col min="3" max="3" width="32.7109375" style="6" customWidth="1"/>
    <col min="4" max="4" width="14.140625" style="6" customWidth="1"/>
    <col min="5" max="5" width="13" style="6" customWidth="1"/>
    <col min="6" max="6" width="13.7109375" style="6" customWidth="1"/>
    <col min="7" max="7" width="13.42578125" style="6" customWidth="1"/>
    <col min="8" max="8" width="12.5703125" style="6" customWidth="1"/>
    <col min="9" max="9" width="14.140625" style="6" customWidth="1"/>
    <col min="10" max="16384" width="9.140625" style="6"/>
  </cols>
  <sheetData>
    <row r="1" spans="1:9" ht="26.25" customHeight="1" x14ac:dyDescent="0.25">
      <c r="A1" s="330" t="s">
        <v>805</v>
      </c>
      <c r="B1" s="330"/>
      <c r="C1" s="330"/>
      <c r="D1" s="330"/>
      <c r="E1" s="330"/>
      <c r="F1" s="330"/>
      <c r="G1" s="330"/>
      <c r="H1" s="330"/>
      <c r="I1" s="330"/>
    </row>
    <row r="2" spans="1:9" ht="21" customHeight="1" x14ac:dyDescent="0.25">
      <c r="A2" s="342" t="s">
        <v>782</v>
      </c>
      <c r="B2" s="342"/>
      <c r="C2" s="342"/>
      <c r="D2" s="342"/>
      <c r="E2" s="199"/>
      <c r="F2" s="199"/>
      <c r="G2" s="199"/>
      <c r="H2" s="199"/>
      <c r="I2" s="199"/>
    </row>
    <row r="3" spans="1:9" ht="19.5" customHeight="1" x14ac:dyDescent="0.25">
      <c r="A3" s="38"/>
      <c r="B3" s="42"/>
      <c r="C3" s="38"/>
      <c r="D3" s="199"/>
      <c r="E3" s="199"/>
      <c r="F3" s="199"/>
      <c r="G3" s="199"/>
      <c r="H3" s="341" t="s">
        <v>771</v>
      </c>
      <c r="I3" s="341"/>
    </row>
    <row r="4" spans="1:9" ht="16.5" customHeight="1" x14ac:dyDescent="0.25">
      <c r="A4" s="331" t="s">
        <v>631</v>
      </c>
      <c r="B4" s="332" t="s">
        <v>632</v>
      </c>
      <c r="C4" s="332" t="s">
        <v>645</v>
      </c>
      <c r="D4" s="335" t="s">
        <v>635</v>
      </c>
      <c r="E4" s="335" t="s">
        <v>653</v>
      </c>
      <c r="F4" s="337" t="s">
        <v>654</v>
      </c>
      <c r="G4" s="335" t="s">
        <v>655</v>
      </c>
      <c r="H4" s="334" t="s">
        <v>633</v>
      </c>
      <c r="I4" s="332" t="s">
        <v>634</v>
      </c>
    </row>
    <row r="5" spans="1:9" ht="16.5" customHeight="1" x14ac:dyDescent="0.25">
      <c r="A5" s="331"/>
      <c r="B5" s="332"/>
      <c r="C5" s="333"/>
      <c r="D5" s="336"/>
      <c r="E5" s="336"/>
      <c r="F5" s="338"/>
      <c r="G5" s="336"/>
      <c r="H5" s="334"/>
      <c r="I5" s="332"/>
    </row>
    <row r="6" spans="1:9" ht="20.25" customHeight="1" x14ac:dyDescent="0.25">
      <c r="A6" s="20" t="s">
        <v>639</v>
      </c>
      <c r="B6" s="339" t="s">
        <v>637</v>
      </c>
      <c r="C6" s="340"/>
      <c r="D6" s="21"/>
      <c r="E6" s="21"/>
      <c r="F6" s="21"/>
      <c r="G6" s="21"/>
      <c r="H6" s="21"/>
      <c r="I6" s="23"/>
    </row>
    <row r="7" spans="1:9" ht="20.100000000000001" customHeight="1" x14ac:dyDescent="0.25">
      <c r="A7" s="52">
        <v>1</v>
      </c>
      <c r="B7" s="62" t="s">
        <v>6</v>
      </c>
      <c r="C7" s="63" t="s">
        <v>7</v>
      </c>
      <c r="D7" s="77">
        <f>VLOOKUP(B7,'Tiền công QT HT'!$B$7:$H$43,7,0)</f>
        <v>44751</v>
      </c>
      <c r="E7" s="77">
        <f>VLOOKUP(B7,'VL HT'!B6:G296,6,0)</f>
        <v>3676</v>
      </c>
      <c r="F7" s="77">
        <f>VLOOKUP(B7,'DC HT'!B6:I418,8,0)</f>
        <v>2099.7307692307695</v>
      </c>
      <c r="G7" s="77">
        <f>VLOOKUP(B7,'TB HT'!B6:K160,10,0)</f>
        <v>1184.7359999999999</v>
      </c>
      <c r="H7" s="78">
        <f>SUM(D7:G7)*0.2</f>
        <v>10342.293353846153</v>
      </c>
      <c r="I7" s="79">
        <f>SUM(D7:H7)</f>
        <v>62053.760123076914</v>
      </c>
    </row>
    <row r="8" spans="1:9" ht="20.100000000000001" customHeight="1" x14ac:dyDescent="0.25">
      <c r="A8" s="53">
        <v>2</v>
      </c>
      <c r="B8" s="54" t="s">
        <v>9</v>
      </c>
      <c r="C8" s="58" t="s">
        <v>10</v>
      </c>
      <c r="D8" s="80">
        <f>VLOOKUP(B8,'Tiền công QT HT'!$B$7:$H$43,7,0)</f>
        <v>44751</v>
      </c>
      <c r="E8" s="80">
        <f>VLOOKUP(B8,'VL HT'!B7:G297,6,0)</f>
        <v>3676</v>
      </c>
      <c r="F8" s="80">
        <f>VLOOKUP(B8,'DC HT'!B7:I419,8,0)</f>
        <v>1648.4487179487178</v>
      </c>
      <c r="G8" s="80">
        <f>VLOOKUP(B8,'TB HT'!B7:K161,10,0)</f>
        <v>1184.7359999999999</v>
      </c>
      <c r="H8" s="81">
        <f t="shared" ref="H8:H43" si="0">SUM(D8:G8)*0.2</f>
        <v>10252.036943589745</v>
      </c>
      <c r="I8" s="82">
        <f t="shared" ref="I8:I43" si="1">SUM(D8:H8)</f>
        <v>61512.22166153846</v>
      </c>
    </row>
    <row r="9" spans="1:9" ht="20.100000000000001" customHeight="1" x14ac:dyDescent="0.25">
      <c r="A9" s="53">
        <v>3</v>
      </c>
      <c r="B9" s="54" t="s">
        <v>11</v>
      </c>
      <c r="C9" s="58" t="s">
        <v>12</v>
      </c>
      <c r="D9" s="80">
        <f>VLOOKUP(B9,'Tiền công QT HT'!$B$7:$H$43,7,0)</f>
        <v>44751</v>
      </c>
      <c r="E9" s="80">
        <f>VLOOKUP(B9,'VL HT'!B8:G298,6,0)</f>
        <v>3676</v>
      </c>
      <c r="F9" s="80">
        <f>VLOOKUP(B9,'DC HT'!B8:I420,8,0)</f>
        <v>1648.4487179487178</v>
      </c>
      <c r="G9" s="80">
        <f>VLOOKUP(B9,'TB HT'!B8:K162,10,0)</f>
        <v>1133.5360000000001</v>
      </c>
      <c r="H9" s="81">
        <f t="shared" si="0"/>
        <v>10241.796943589745</v>
      </c>
      <c r="I9" s="82">
        <f t="shared" si="1"/>
        <v>61450.781661538465</v>
      </c>
    </row>
    <row r="10" spans="1:9" ht="20.100000000000001" customHeight="1" x14ac:dyDescent="0.25">
      <c r="A10" s="53">
        <v>4</v>
      </c>
      <c r="B10" s="54" t="s">
        <v>13</v>
      </c>
      <c r="C10" s="58" t="s">
        <v>14</v>
      </c>
      <c r="D10" s="80">
        <f>VLOOKUP(B10,'Tiền công QT HT'!$B$7:$H$43,7,0)</f>
        <v>44751</v>
      </c>
      <c r="E10" s="80">
        <f>VLOOKUP(B10,'VL HT'!B9:G299,6,0)</f>
        <v>3676</v>
      </c>
      <c r="F10" s="80">
        <f>VLOOKUP(B10,'DC HT'!B9:I421,8,0)</f>
        <v>1648.4487179487178</v>
      </c>
      <c r="G10" s="80">
        <f>VLOOKUP(B10,'TB HT'!B9:K163,10,0)</f>
        <v>1133.5360000000001</v>
      </c>
      <c r="H10" s="81">
        <f t="shared" si="0"/>
        <v>10241.796943589745</v>
      </c>
      <c r="I10" s="82">
        <f t="shared" si="1"/>
        <v>61450.781661538465</v>
      </c>
    </row>
    <row r="11" spans="1:9" ht="20.100000000000001" customHeight="1" x14ac:dyDescent="0.25">
      <c r="A11" s="53">
        <v>5</v>
      </c>
      <c r="B11" s="54" t="s">
        <v>15</v>
      </c>
      <c r="C11" s="58" t="s">
        <v>16</v>
      </c>
      <c r="D11" s="80">
        <f>VLOOKUP(B11,'Tiền công QT HT'!$B$7:$H$43,7,0)</f>
        <v>44751</v>
      </c>
      <c r="E11" s="80">
        <f>VLOOKUP(B11,'VL HT'!B10:G300,6,0)</f>
        <v>3676</v>
      </c>
      <c r="F11" s="80">
        <f>VLOOKUP(B11,'DC HT'!B10:I422,8,0)</f>
        <v>2202.2846153846153</v>
      </c>
      <c r="G11" s="80">
        <f>VLOOKUP(B11,'TB HT'!B10:K164,10,0)</f>
        <v>1133.5360000000001</v>
      </c>
      <c r="H11" s="81">
        <f t="shared" si="0"/>
        <v>10352.564123076925</v>
      </c>
      <c r="I11" s="82">
        <f t="shared" si="1"/>
        <v>62115.384738461544</v>
      </c>
    </row>
    <row r="12" spans="1:9" ht="20.100000000000001" customHeight="1" x14ac:dyDescent="0.25">
      <c r="A12" s="53">
        <v>6</v>
      </c>
      <c r="B12" s="54" t="s">
        <v>17</v>
      </c>
      <c r="C12" s="58" t="s">
        <v>18</v>
      </c>
      <c r="D12" s="80">
        <f>VLOOKUP(B12,'Tiền công QT HT'!$B$7:$H$43,7,0)</f>
        <v>179233</v>
      </c>
      <c r="E12" s="80">
        <f>VLOOKUP(B12,'VL HT'!B11:G301,6,0)</f>
        <v>5331</v>
      </c>
      <c r="F12" s="80">
        <f>VLOOKUP(B12,'DC HT'!B11:I423,8,0)</f>
        <v>8087.5948717948722</v>
      </c>
      <c r="G12" s="80">
        <f>VLOOKUP(B12,'TB HT'!B11:K165,10,0)</f>
        <v>9859.93</v>
      </c>
      <c r="H12" s="81">
        <f t="shared" si="0"/>
        <v>40502.304974358973</v>
      </c>
      <c r="I12" s="82">
        <f t="shared" si="1"/>
        <v>243013.82984615382</v>
      </c>
    </row>
    <row r="13" spans="1:9" ht="20.100000000000001" customHeight="1" x14ac:dyDescent="0.25">
      <c r="A13" s="53">
        <v>7</v>
      </c>
      <c r="B13" s="54" t="s">
        <v>20</v>
      </c>
      <c r="C13" s="58" t="s">
        <v>21</v>
      </c>
      <c r="D13" s="80">
        <f>VLOOKUP(B13,'Tiền công QT HT'!$B$7:$H$43,7,0)</f>
        <v>179233</v>
      </c>
      <c r="E13" s="80">
        <f>VLOOKUP(B13,'VL HT'!B12:G302,6,0)</f>
        <v>5331</v>
      </c>
      <c r="F13" s="80">
        <f>VLOOKUP(B13,'DC HT'!B12:I424,8,0)</f>
        <v>8087.5948717948722</v>
      </c>
      <c r="G13" s="80">
        <f>VLOOKUP(B13,'TB HT'!B12:K166,10,0)</f>
        <v>9859.93</v>
      </c>
      <c r="H13" s="81">
        <f t="shared" si="0"/>
        <v>40502.304974358973</v>
      </c>
      <c r="I13" s="82">
        <f t="shared" si="1"/>
        <v>243013.82984615382</v>
      </c>
    </row>
    <row r="14" spans="1:9" ht="20.100000000000001" customHeight="1" x14ac:dyDescent="0.25">
      <c r="A14" s="53">
        <v>8</v>
      </c>
      <c r="B14" s="54" t="s">
        <v>22</v>
      </c>
      <c r="C14" s="58" t="s">
        <v>659</v>
      </c>
      <c r="D14" s="80">
        <f>VLOOKUP(B14,'Tiền công QT HT'!$B$7:$H$43,7,0)</f>
        <v>426783</v>
      </c>
      <c r="E14" s="80">
        <f>VLOOKUP(B14,'VL HT'!B13:G303,6,0)</f>
        <v>5331</v>
      </c>
      <c r="F14" s="80">
        <f>VLOOKUP(B14,'DC HT'!B13:I425,8,0)</f>
        <v>8087.5948717948722</v>
      </c>
      <c r="G14" s="80">
        <f>VLOOKUP(B14,'TB HT'!B13:K167,10,0)</f>
        <v>9859.93</v>
      </c>
      <c r="H14" s="81">
        <f t="shared" si="0"/>
        <v>90012.30497435898</v>
      </c>
      <c r="I14" s="82">
        <f t="shared" si="1"/>
        <v>540073.82984615385</v>
      </c>
    </row>
    <row r="15" spans="1:9" ht="20.100000000000001" customHeight="1" x14ac:dyDescent="0.25">
      <c r="A15" s="53">
        <v>9</v>
      </c>
      <c r="B15" s="54" t="s">
        <v>23</v>
      </c>
      <c r="C15" s="58" t="s">
        <v>630</v>
      </c>
      <c r="D15" s="80">
        <f>VLOOKUP(B15,'Tiền công QT HT'!$B$7:$H$43,7,0)</f>
        <v>426783</v>
      </c>
      <c r="E15" s="80">
        <f>VLOOKUP(B15,'VL HT'!B14:G304,6,0)</f>
        <v>5331</v>
      </c>
      <c r="F15" s="80">
        <f>VLOOKUP(B15,'DC HT'!B14:I426,8,0)</f>
        <v>8087.5948717948722</v>
      </c>
      <c r="G15" s="80">
        <f>VLOOKUP(B15,'TB HT'!B14:K168,10,0)</f>
        <v>9859.93</v>
      </c>
      <c r="H15" s="81">
        <f t="shared" si="0"/>
        <v>90012.30497435898</v>
      </c>
      <c r="I15" s="82">
        <f t="shared" si="1"/>
        <v>540073.82984615385</v>
      </c>
    </row>
    <row r="16" spans="1:9" ht="20.100000000000001" customHeight="1" x14ac:dyDescent="0.25">
      <c r="A16" s="53">
        <v>10</v>
      </c>
      <c r="B16" s="54" t="s">
        <v>24</v>
      </c>
      <c r="C16" s="58" t="s">
        <v>25</v>
      </c>
      <c r="D16" s="80">
        <f>VLOOKUP(B16,'Tiền công QT HT'!$B$7:$H$43,7,0)</f>
        <v>115221</v>
      </c>
      <c r="E16" s="80">
        <f>VLOOKUP(B16,'VL HT'!B15:G305,6,0)</f>
        <v>29054</v>
      </c>
      <c r="F16" s="80">
        <f>VLOOKUP(B16,'DC HT'!B15:I427,8,0)</f>
        <v>18629.39316239316</v>
      </c>
      <c r="G16" s="80">
        <f>VLOOKUP(B16,'TB HT'!B15:K169,10,0)</f>
        <v>82642</v>
      </c>
      <c r="H16" s="81">
        <f t="shared" si="0"/>
        <v>49109.278632478636</v>
      </c>
      <c r="I16" s="82">
        <f t="shared" si="1"/>
        <v>294655.6717948718</v>
      </c>
    </row>
    <row r="17" spans="1:9" ht="20.100000000000001" customHeight="1" x14ac:dyDescent="0.25">
      <c r="A17" s="53">
        <v>11</v>
      </c>
      <c r="B17" s="54" t="s">
        <v>27</v>
      </c>
      <c r="C17" s="58" t="s">
        <v>28</v>
      </c>
      <c r="D17" s="80">
        <f>VLOOKUP(B17,'Tiền công QT HT'!$B$7:$H$43,7,0)</f>
        <v>115221</v>
      </c>
      <c r="E17" s="80">
        <f>VLOOKUP(B17,'VL HT'!B16:G306,6,0)</f>
        <v>15550</v>
      </c>
      <c r="F17" s="80">
        <f>VLOOKUP(B17,'DC HT'!B16:I428,8,0)</f>
        <v>18766.47008547009</v>
      </c>
      <c r="G17" s="80">
        <f>VLOOKUP(B17,'TB HT'!B16:K170,10,0)</f>
        <v>7488.4000000000005</v>
      </c>
      <c r="H17" s="81">
        <f t="shared" si="0"/>
        <v>31405.174017094017</v>
      </c>
      <c r="I17" s="82">
        <f t="shared" si="1"/>
        <v>188431.0441025641</v>
      </c>
    </row>
    <row r="18" spans="1:9" ht="20.100000000000001" customHeight="1" x14ac:dyDescent="0.25">
      <c r="A18" s="53">
        <v>12</v>
      </c>
      <c r="B18" s="54" t="s">
        <v>29</v>
      </c>
      <c r="C18" s="58" t="s">
        <v>30</v>
      </c>
      <c r="D18" s="80">
        <f>VLOOKUP(B18,'Tiền công QT HT'!$B$7:$H$43,7,0)</f>
        <v>115221</v>
      </c>
      <c r="E18" s="80">
        <f>VLOOKUP(B18,'VL HT'!B17:G307,6,0)</f>
        <v>45876</v>
      </c>
      <c r="F18" s="80">
        <f>VLOOKUP(B18,'DC HT'!B17:I429,8,0)</f>
        <v>18766.47008547009</v>
      </c>
      <c r="G18" s="80">
        <f>VLOOKUP(B18,'TB HT'!B17:K171,10,0)</f>
        <v>7488.4000000000005</v>
      </c>
      <c r="H18" s="81">
        <f t="shared" si="0"/>
        <v>37470.374017094022</v>
      </c>
      <c r="I18" s="82">
        <f t="shared" si="1"/>
        <v>224822.24410256412</v>
      </c>
    </row>
    <row r="19" spans="1:9" ht="20.100000000000001" customHeight="1" x14ac:dyDescent="0.25">
      <c r="A19" s="53">
        <v>13</v>
      </c>
      <c r="B19" s="54" t="s">
        <v>31</v>
      </c>
      <c r="C19" s="58" t="s">
        <v>660</v>
      </c>
      <c r="D19" s="80">
        <f>VLOOKUP(B19,'Tiền công QT HT'!$B$7:$H$43,7,0)</f>
        <v>115221</v>
      </c>
      <c r="E19" s="80">
        <f>VLOOKUP(B19,'VL HT'!B18:G308,6,0)</f>
        <v>39142</v>
      </c>
      <c r="F19" s="80">
        <f>VLOOKUP(B19,'DC HT'!B18:I430,8,0)</f>
        <v>21612.132478632484</v>
      </c>
      <c r="G19" s="80">
        <f>VLOOKUP(B19,'TB HT'!B18:K172,10,0)</f>
        <v>11619.75</v>
      </c>
      <c r="H19" s="81">
        <f t="shared" si="0"/>
        <v>37518.9764957265</v>
      </c>
      <c r="I19" s="82">
        <f>SUM(D19:H19)</f>
        <v>225113.858974359</v>
      </c>
    </row>
    <row r="20" spans="1:9" ht="20.100000000000001" customHeight="1" x14ac:dyDescent="0.25">
      <c r="A20" s="53">
        <v>14</v>
      </c>
      <c r="B20" s="54" t="s">
        <v>32</v>
      </c>
      <c r="C20" s="58" t="s">
        <v>661</v>
      </c>
      <c r="D20" s="80">
        <f>VLOOKUP(B20,'Tiền công QT HT'!$B$7:$H$43,7,0)</f>
        <v>115221</v>
      </c>
      <c r="E20" s="80">
        <f>VLOOKUP(B20,'VL HT'!B19:G309,6,0)</f>
        <v>12186</v>
      </c>
      <c r="F20" s="80">
        <f>VLOOKUP(B20,'DC HT'!B19:I431,8,0)</f>
        <v>21661.491452991457</v>
      </c>
      <c r="G20" s="80">
        <v>10820</v>
      </c>
      <c r="H20" s="81">
        <f t="shared" si="0"/>
        <v>31977.698290598295</v>
      </c>
      <c r="I20" s="82">
        <f t="shared" si="1"/>
        <v>191866.18974358976</v>
      </c>
    </row>
    <row r="21" spans="1:9" ht="20.100000000000001" customHeight="1" x14ac:dyDescent="0.25">
      <c r="A21" s="53">
        <v>15</v>
      </c>
      <c r="B21" s="54" t="s">
        <v>33</v>
      </c>
      <c r="C21" s="58" t="s">
        <v>662</v>
      </c>
      <c r="D21" s="80">
        <f>VLOOKUP(B21,'Tiền công QT HT'!$B$7:$H$43,7,0)</f>
        <v>115221</v>
      </c>
      <c r="E21" s="80">
        <f>VLOOKUP(B21,'VL HT'!B20:G310,6,0)</f>
        <v>5636</v>
      </c>
      <c r="F21" s="80">
        <f>VLOOKUP(B21,'DC HT'!B20:I432,8,0)</f>
        <v>111254.37606837605</v>
      </c>
      <c r="G21" s="80">
        <f>VLOOKUP(B21,'TB HT'!B20:K174,10,0)</f>
        <v>15168.099999999999</v>
      </c>
      <c r="H21" s="81">
        <f t="shared" si="0"/>
        <v>49455.89521367522</v>
      </c>
      <c r="I21" s="82">
        <f>SUM(D21:H21)</f>
        <v>296735.37128205132</v>
      </c>
    </row>
    <row r="22" spans="1:9" ht="20.100000000000001" customHeight="1" x14ac:dyDescent="0.25">
      <c r="A22" s="238">
        <v>16</v>
      </c>
      <c r="B22" s="96" t="s">
        <v>34</v>
      </c>
      <c r="C22" s="227" t="s">
        <v>668</v>
      </c>
      <c r="D22" s="280">
        <f>VLOOKUP(B22,'Tiền công QT HT'!$B$7:$H$43,7,0)</f>
        <v>153629</v>
      </c>
      <c r="E22" s="280">
        <f>VLOOKUP(B22,'VL HT'!B21:G311,6,0)</f>
        <v>7283</v>
      </c>
      <c r="F22" s="280">
        <f>VLOOKUP(B22,'DC HT'!B21:I433,8,0)</f>
        <v>21562.773504273508</v>
      </c>
      <c r="G22" s="280">
        <f>VLOOKUP(B22,'TB HT'!B21:K175,10,0)</f>
        <v>15168.099999999999</v>
      </c>
      <c r="H22" s="281">
        <f t="shared" si="0"/>
        <v>39528.574700854704</v>
      </c>
      <c r="I22" s="282">
        <f t="shared" si="1"/>
        <v>237171.4482051282</v>
      </c>
    </row>
    <row r="23" spans="1:9" ht="20.100000000000001" customHeight="1" x14ac:dyDescent="0.25">
      <c r="A23" s="55">
        <v>17</v>
      </c>
      <c r="B23" s="60" t="s">
        <v>36</v>
      </c>
      <c r="C23" s="61" t="s">
        <v>669</v>
      </c>
      <c r="D23" s="83">
        <f>VLOOKUP(B23,'Tiền công QT HT'!$B$7:$H$43,7,0)</f>
        <v>153629</v>
      </c>
      <c r="E23" s="83">
        <f>VLOOKUP(B23,'VL HT'!B22:G312,6,0)</f>
        <v>5812</v>
      </c>
      <c r="F23" s="83">
        <f>VLOOKUP(B23,'DC HT'!B22:I434,8,0)</f>
        <v>21562.773504273508</v>
      </c>
      <c r="G23" s="83">
        <f>VLOOKUP(B23,'TB HT'!B22:K176,10,0)</f>
        <v>15168.099999999999</v>
      </c>
      <c r="H23" s="84">
        <f t="shared" si="0"/>
        <v>39234.3747008547</v>
      </c>
      <c r="I23" s="85">
        <f t="shared" si="1"/>
        <v>235406.24820512821</v>
      </c>
    </row>
    <row r="24" spans="1:9" ht="20.100000000000001" customHeight="1" x14ac:dyDescent="0.25">
      <c r="A24" s="226">
        <v>18</v>
      </c>
      <c r="B24" s="95" t="s">
        <v>37</v>
      </c>
      <c r="C24" s="175" t="s">
        <v>38</v>
      </c>
      <c r="D24" s="277">
        <f>VLOOKUP(B24,'Tiền công QT HT'!$B$7:$H$43,7,0)</f>
        <v>153629</v>
      </c>
      <c r="E24" s="277">
        <f>VLOOKUP(B24,'VL HT'!B23:G313,6,0)</f>
        <v>7813</v>
      </c>
      <c r="F24" s="277">
        <f>VLOOKUP(B24,'DC HT'!B23:I435,8,0)</f>
        <v>21562.773504273508</v>
      </c>
      <c r="G24" s="277">
        <f>VLOOKUP(B24,'TB HT'!B23:K177,10,0)</f>
        <v>15168.099999999999</v>
      </c>
      <c r="H24" s="278">
        <f t="shared" si="0"/>
        <v>39634.574700854704</v>
      </c>
      <c r="I24" s="279">
        <f t="shared" si="1"/>
        <v>237807.4482051282</v>
      </c>
    </row>
    <row r="25" spans="1:9" ht="20.100000000000001" customHeight="1" x14ac:dyDescent="0.25">
      <c r="A25" s="53">
        <v>19</v>
      </c>
      <c r="B25" s="54" t="s">
        <v>39</v>
      </c>
      <c r="C25" s="58" t="s">
        <v>40</v>
      </c>
      <c r="D25" s="80">
        <f>VLOOKUP(B25,'Tiền công QT HT'!$B$7:$H$43,7,0)</f>
        <v>153629</v>
      </c>
      <c r="E25" s="80">
        <f>VLOOKUP(B25,'VL HT'!B24:G314,6,0)</f>
        <v>7813</v>
      </c>
      <c r="F25" s="80">
        <f>VLOOKUP(B25,'DC HT'!B24:I436,8,0)</f>
        <v>21562.773504273508</v>
      </c>
      <c r="G25" s="80">
        <f>VLOOKUP(B25,'TB HT'!B24:K178,10,0)</f>
        <v>15168.099999999999</v>
      </c>
      <c r="H25" s="81">
        <f t="shared" si="0"/>
        <v>39634.574700854704</v>
      </c>
      <c r="I25" s="82">
        <f t="shared" si="1"/>
        <v>237807.4482051282</v>
      </c>
    </row>
    <row r="26" spans="1:9" ht="20.100000000000001" customHeight="1" x14ac:dyDescent="0.25">
      <c r="A26" s="53">
        <v>20</v>
      </c>
      <c r="B26" s="54" t="s">
        <v>41</v>
      </c>
      <c r="C26" s="58" t="s">
        <v>425</v>
      </c>
      <c r="D26" s="80">
        <f>VLOOKUP(B26,'Tiền công QT HT'!$B$7:$H$43,7,0)</f>
        <v>153629</v>
      </c>
      <c r="E26" s="80">
        <f>VLOOKUP(B26,'VL HT'!B25:G315,6,0)</f>
        <v>7813</v>
      </c>
      <c r="F26" s="80">
        <f>VLOOKUP(B26,'DC HT'!B25:I437,8,0)</f>
        <v>21562.773504273508</v>
      </c>
      <c r="G26" s="80">
        <f>VLOOKUP(B26,'TB HT'!B25:K179,10,0)</f>
        <v>15168.099999999999</v>
      </c>
      <c r="H26" s="81">
        <f t="shared" si="0"/>
        <v>39634.574700854704</v>
      </c>
      <c r="I26" s="82">
        <f t="shared" si="1"/>
        <v>237807.4482051282</v>
      </c>
    </row>
    <row r="27" spans="1:9" ht="20.100000000000001" customHeight="1" x14ac:dyDescent="0.25">
      <c r="A27" s="53">
        <v>21</v>
      </c>
      <c r="B27" s="54" t="s">
        <v>42</v>
      </c>
      <c r="C27" s="58" t="s">
        <v>426</v>
      </c>
      <c r="D27" s="80">
        <f>VLOOKUP(B27,'Tiền công QT HT'!$B$7:$H$43,7,0)</f>
        <v>153629</v>
      </c>
      <c r="E27" s="80">
        <f>VLOOKUP(B27,'VL HT'!B26:G316,6,0)</f>
        <v>7813</v>
      </c>
      <c r="F27" s="80">
        <f>VLOOKUP(B27,'DC HT'!B26:I438,8,0)</f>
        <v>21562.773504273508</v>
      </c>
      <c r="G27" s="80">
        <f>VLOOKUP(B27,'TB HT'!B26:K180,10,0)</f>
        <v>15168.099999999999</v>
      </c>
      <c r="H27" s="81">
        <f t="shared" si="0"/>
        <v>39634.574700854704</v>
      </c>
      <c r="I27" s="82">
        <f t="shared" si="1"/>
        <v>237807.4482051282</v>
      </c>
    </row>
    <row r="28" spans="1:9" ht="20.100000000000001" customHeight="1" x14ac:dyDescent="0.25">
      <c r="A28" s="53">
        <v>22</v>
      </c>
      <c r="B28" s="54" t="s">
        <v>43</v>
      </c>
      <c r="C28" s="58" t="s">
        <v>44</v>
      </c>
      <c r="D28" s="80">
        <f>VLOOKUP(B28,'Tiền công QT HT'!$B$7:$H$43,7,0)</f>
        <v>153629</v>
      </c>
      <c r="E28" s="80">
        <f>VLOOKUP(B28,'VL HT'!B27:G317,6,0)</f>
        <v>7813</v>
      </c>
      <c r="F28" s="80">
        <f>VLOOKUP(B28,'DC HT'!B27:I439,8,0)</f>
        <v>21562.773504273508</v>
      </c>
      <c r="G28" s="80">
        <f>VLOOKUP(B28,'TB HT'!B27:K181,10,0)</f>
        <v>15168.099999999999</v>
      </c>
      <c r="H28" s="81">
        <f t="shared" si="0"/>
        <v>39634.574700854704</v>
      </c>
      <c r="I28" s="82">
        <f t="shared" si="1"/>
        <v>237807.4482051282</v>
      </c>
    </row>
    <row r="29" spans="1:9" ht="20.100000000000001" customHeight="1" x14ac:dyDescent="0.25">
      <c r="A29" s="53">
        <v>23</v>
      </c>
      <c r="B29" s="54" t="s">
        <v>45</v>
      </c>
      <c r="C29" s="58" t="s">
        <v>670</v>
      </c>
      <c r="D29" s="80">
        <f>VLOOKUP(B29,'Tiền công QT HT'!$B$7:$H$43,7,0)</f>
        <v>153629</v>
      </c>
      <c r="E29" s="80">
        <f>VLOOKUP(B29,'VL HT'!B28:G318,6,0)</f>
        <v>5121</v>
      </c>
      <c r="F29" s="80">
        <f>VLOOKUP(B29,'DC HT'!B28:I440,8,0)</f>
        <v>21849.055555555558</v>
      </c>
      <c r="G29" s="80">
        <f>VLOOKUP(B29,'TB HT'!B28:K182,10,0)</f>
        <v>15168.099999999999</v>
      </c>
      <c r="H29" s="81">
        <f t="shared" si="0"/>
        <v>39153.431111111116</v>
      </c>
      <c r="I29" s="82">
        <f t="shared" si="1"/>
        <v>234920.58666666667</v>
      </c>
    </row>
    <row r="30" spans="1:9" ht="20.100000000000001" customHeight="1" x14ac:dyDescent="0.25">
      <c r="A30" s="53">
        <v>24</v>
      </c>
      <c r="B30" s="54" t="s">
        <v>46</v>
      </c>
      <c r="C30" s="58" t="s">
        <v>671</v>
      </c>
      <c r="D30" s="80">
        <f>VLOOKUP(B30,'Tiền công QT HT'!$B$7:$H$43,7,0)</f>
        <v>153629</v>
      </c>
      <c r="E30" s="80">
        <f>VLOOKUP(B30,'VL HT'!B29:G319,6,0)</f>
        <v>5121</v>
      </c>
      <c r="F30" s="80">
        <f>VLOOKUP(B30,'DC HT'!B29:I441,8,0)</f>
        <v>21849.055555555558</v>
      </c>
      <c r="G30" s="80">
        <f>VLOOKUP(B30,'TB HT'!B29:K183,10,0)</f>
        <v>15168.099999999999</v>
      </c>
      <c r="H30" s="81">
        <f t="shared" si="0"/>
        <v>39153.431111111116</v>
      </c>
      <c r="I30" s="82">
        <f t="shared" si="1"/>
        <v>234920.58666666667</v>
      </c>
    </row>
    <row r="31" spans="1:9" ht="20.100000000000001" customHeight="1" x14ac:dyDescent="0.25">
      <c r="A31" s="53">
        <v>25</v>
      </c>
      <c r="B31" s="54" t="s">
        <v>47</v>
      </c>
      <c r="C31" s="58" t="s">
        <v>672</v>
      </c>
      <c r="D31" s="80">
        <f>VLOOKUP(B31,'Tiền công QT HT'!$B$7:$H$43,7,0)</f>
        <v>153629</v>
      </c>
      <c r="E31" s="80">
        <f>VLOOKUP(B31,'VL HT'!B30:G320,6,0)</f>
        <v>5121</v>
      </c>
      <c r="F31" s="80">
        <f>VLOOKUP(B31,'DC HT'!B30:I442,8,0)</f>
        <v>21849.055555555558</v>
      </c>
      <c r="G31" s="80">
        <f>VLOOKUP(B31,'TB HT'!B30:K184,10,0)</f>
        <v>15168.099999999999</v>
      </c>
      <c r="H31" s="81">
        <f t="shared" si="0"/>
        <v>39153.431111111116</v>
      </c>
      <c r="I31" s="82">
        <f t="shared" si="1"/>
        <v>234920.58666666667</v>
      </c>
    </row>
    <row r="32" spans="1:9" ht="20.100000000000001" customHeight="1" x14ac:dyDescent="0.25">
      <c r="A32" s="55">
        <v>26</v>
      </c>
      <c r="B32" s="60" t="s">
        <v>48</v>
      </c>
      <c r="C32" s="61" t="s">
        <v>665</v>
      </c>
      <c r="D32" s="83">
        <f>VLOOKUP(B32,'Tiền công QT HT'!$B$7:$H$43,7,0)</f>
        <v>153629</v>
      </c>
      <c r="E32" s="83">
        <f>VLOOKUP(B32,'VL HT'!B31:G321,6,0)</f>
        <v>5121</v>
      </c>
      <c r="F32" s="83">
        <f>VLOOKUP(B32,'DC HT'!B31:I443,8,0)</f>
        <v>21849.055555555558</v>
      </c>
      <c r="G32" s="83">
        <f>VLOOKUP(B32,'TB HT'!B31:K185,10,0)</f>
        <v>15168.099999999999</v>
      </c>
      <c r="H32" s="84">
        <f t="shared" si="0"/>
        <v>39153.431111111116</v>
      </c>
      <c r="I32" s="85">
        <f t="shared" si="1"/>
        <v>234920.58666666667</v>
      </c>
    </row>
    <row r="33" spans="1:9" ht="20.100000000000001" customHeight="1" x14ac:dyDescent="0.25">
      <c r="A33" s="29" t="s">
        <v>640</v>
      </c>
      <c r="B33" s="305" t="s">
        <v>75</v>
      </c>
      <c r="C33" s="305"/>
      <c r="D33" s="21"/>
      <c r="E33" s="21"/>
      <c r="F33" s="21"/>
      <c r="G33" s="21"/>
      <c r="H33" s="46"/>
      <c r="I33" s="47"/>
    </row>
    <row r="34" spans="1:9" ht="20.100000000000001" customHeight="1" x14ac:dyDescent="0.25">
      <c r="A34" s="56">
        <v>1</v>
      </c>
      <c r="B34" s="62" t="s">
        <v>76</v>
      </c>
      <c r="C34" s="63" t="s">
        <v>666</v>
      </c>
      <c r="D34" s="77">
        <f>VLOOKUP(B34,'Tiền công QT HT'!$B$7:$H$43,7,0)</f>
        <v>61024</v>
      </c>
      <c r="E34" s="77">
        <f>VLOOKUP(B34,'VL HT'!B33:G323,6,0)</f>
        <v>12328</v>
      </c>
      <c r="F34" s="77">
        <f>VLOOKUP(B34,'DC HT'!B33:I445,8,0)</f>
        <v>520.24358974358972</v>
      </c>
      <c r="G34" s="77">
        <f>VLOOKUP(B34,'TB HT'!B33:K187,10,0)</f>
        <v>3472.9</v>
      </c>
      <c r="H34" s="78">
        <f t="shared" si="0"/>
        <v>15469.028717948719</v>
      </c>
      <c r="I34" s="79">
        <f t="shared" si="1"/>
        <v>92814.172307692308</v>
      </c>
    </row>
    <row r="35" spans="1:9" ht="20.100000000000001" customHeight="1" x14ac:dyDescent="0.25">
      <c r="A35" s="57">
        <v>2</v>
      </c>
      <c r="B35" s="54" t="s">
        <v>78</v>
      </c>
      <c r="C35" s="58" t="s">
        <v>429</v>
      </c>
      <c r="D35" s="80">
        <f>VLOOKUP(B35,'Tiền công QT HT'!$B$7:$H$43,7,0)</f>
        <v>61024</v>
      </c>
      <c r="E35" s="80">
        <f>VLOOKUP(B35,'VL HT'!B34:G324,6,0)</f>
        <v>12328</v>
      </c>
      <c r="F35" s="80">
        <f>VLOOKUP(B35,'DC HT'!B34:I446,8,0)</f>
        <v>520.24358974358972</v>
      </c>
      <c r="G35" s="80">
        <f>VLOOKUP(B35,'TB HT'!B34:K188,10,0)</f>
        <v>3472.9</v>
      </c>
      <c r="H35" s="81">
        <f t="shared" si="0"/>
        <v>15469.028717948719</v>
      </c>
      <c r="I35" s="82">
        <f t="shared" si="1"/>
        <v>92814.172307692308</v>
      </c>
    </row>
    <row r="36" spans="1:9" ht="20.100000000000001" customHeight="1" x14ac:dyDescent="0.25">
      <c r="A36" s="59">
        <v>3</v>
      </c>
      <c r="B36" s="60" t="s">
        <v>79</v>
      </c>
      <c r="C36" s="61" t="s">
        <v>80</v>
      </c>
      <c r="D36" s="83">
        <f>VLOOKUP(B36,'Tiền công QT HT'!$B$7:$H$43,7,0)</f>
        <v>162730</v>
      </c>
      <c r="E36" s="83">
        <f>VLOOKUP(B36,'VL HT'!B35:G325,6,0)</f>
        <v>42715</v>
      </c>
      <c r="F36" s="83">
        <f>VLOOKUP(B36,'DC HT'!B35:I447,8,0)</f>
        <v>1052.9914529914529</v>
      </c>
      <c r="G36" s="83">
        <f>VLOOKUP(B36,'TB HT'!B35:K189,10,0)</f>
        <v>0</v>
      </c>
      <c r="H36" s="84">
        <f t="shared" si="0"/>
        <v>41299.598290598289</v>
      </c>
      <c r="I36" s="85">
        <f t="shared" si="1"/>
        <v>247797.58974358972</v>
      </c>
    </row>
    <row r="37" spans="1:9" s="18" customFormat="1" ht="20.100000000000001" customHeight="1" x14ac:dyDescent="0.25">
      <c r="A37" s="28" t="s">
        <v>641</v>
      </c>
      <c r="B37" s="297" t="s">
        <v>82</v>
      </c>
      <c r="C37" s="298"/>
      <c r="D37" s="48"/>
      <c r="E37" s="21"/>
      <c r="F37" s="21"/>
      <c r="G37" s="21"/>
      <c r="H37" s="46"/>
      <c r="I37" s="47"/>
    </row>
    <row r="38" spans="1:9" ht="20.100000000000001" customHeight="1" x14ac:dyDescent="0.25">
      <c r="A38" s="56">
        <v>1</v>
      </c>
      <c r="B38" s="62" t="s">
        <v>83</v>
      </c>
      <c r="C38" s="63" t="s">
        <v>666</v>
      </c>
      <c r="D38" s="77">
        <f>VLOOKUP(B38,'Tiền công QT HT'!$B$7:$H$43,7,0)</f>
        <v>61024</v>
      </c>
      <c r="E38" s="77">
        <f>VLOOKUP(B38,'VL HT'!B37:G327,6,0)</f>
        <v>12328</v>
      </c>
      <c r="F38" s="77">
        <f>VLOOKUP(B38,'DC HT'!B37:I449,8,0)</f>
        <v>587.01923076923083</v>
      </c>
      <c r="G38" s="77">
        <f>VLOOKUP(B38,'TB HT'!B37:K191,10,0)</f>
        <v>3620.9</v>
      </c>
      <c r="H38" s="78">
        <f t="shared" si="0"/>
        <v>15511.983846153846</v>
      </c>
      <c r="I38" s="79">
        <f t="shared" si="1"/>
        <v>93071.903076923074</v>
      </c>
    </row>
    <row r="39" spans="1:9" ht="20.100000000000001" customHeight="1" x14ac:dyDescent="0.25">
      <c r="A39" s="57">
        <v>2</v>
      </c>
      <c r="B39" s="54" t="s">
        <v>84</v>
      </c>
      <c r="C39" s="58" t="s">
        <v>429</v>
      </c>
      <c r="D39" s="80">
        <f>VLOOKUP(B39,'Tiền công QT HT'!$B$7:$H$43,7,0)</f>
        <v>61024</v>
      </c>
      <c r="E39" s="80">
        <f>VLOOKUP(B39,'VL HT'!B38:G328,6,0)</f>
        <v>12328</v>
      </c>
      <c r="F39" s="80">
        <f>VLOOKUP(B39,'DC HT'!B38:I450,8,0)</f>
        <v>587.01923076923083</v>
      </c>
      <c r="G39" s="80">
        <f>VLOOKUP(B39,'TB HT'!B38:K192,10,0)</f>
        <v>3620.9</v>
      </c>
      <c r="H39" s="81">
        <f t="shared" si="0"/>
        <v>15511.983846153846</v>
      </c>
      <c r="I39" s="82">
        <f t="shared" si="1"/>
        <v>93071.903076923074</v>
      </c>
    </row>
    <row r="40" spans="1:9" ht="20.100000000000001" customHeight="1" x14ac:dyDescent="0.25">
      <c r="A40" s="57">
        <v>3</v>
      </c>
      <c r="B40" s="54" t="s">
        <v>85</v>
      </c>
      <c r="C40" s="58" t="s">
        <v>431</v>
      </c>
      <c r="D40" s="80">
        <f>VLOOKUP(B40,'Tiền công QT HT'!$B$7:$H$43,7,0)</f>
        <v>61024</v>
      </c>
      <c r="E40" s="80">
        <f>VLOOKUP(B40,'VL HT'!B39:G329,6,0)</f>
        <v>12328</v>
      </c>
      <c r="F40" s="80">
        <f>VLOOKUP(B40,'DC HT'!B39:I451,8,0)</f>
        <v>587.01923076923083</v>
      </c>
      <c r="G40" s="80">
        <f>VLOOKUP(B40,'TB HT'!B39:K193,10,0)</f>
        <v>0</v>
      </c>
      <c r="H40" s="81">
        <f t="shared" si="0"/>
        <v>14787.803846153847</v>
      </c>
      <c r="I40" s="82">
        <f t="shared" si="1"/>
        <v>88726.823076923087</v>
      </c>
    </row>
    <row r="41" spans="1:9" ht="20.100000000000001" customHeight="1" x14ac:dyDescent="0.25">
      <c r="A41" s="59">
        <v>4</v>
      </c>
      <c r="B41" s="60" t="s">
        <v>86</v>
      </c>
      <c r="C41" s="61" t="s">
        <v>87</v>
      </c>
      <c r="D41" s="83">
        <f>VLOOKUP(B41,'Tiền công QT HT'!$B$7:$H$43,7,0)</f>
        <v>91536</v>
      </c>
      <c r="E41" s="83">
        <f>VLOOKUP(B41,'VL HT'!B40:G330,6,0)</f>
        <v>12328</v>
      </c>
      <c r="F41" s="83">
        <f>VLOOKUP(B41,'DC HT'!B40:I452,8,0)</f>
        <v>1047.3621794871792</v>
      </c>
      <c r="G41" s="83">
        <f>VLOOKUP(B41,'TB HT'!B40:K194,10,0)</f>
        <v>4360.8999999999996</v>
      </c>
      <c r="H41" s="84">
        <f t="shared" si="0"/>
        <v>21854.452435897434</v>
      </c>
      <c r="I41" s="85">
        <f t="shared" si="1"/>
        <v>131126.71461538461</v>
      </c>
    </row>
    <row r="42" spans="1:9" ht="20.100000000000001" customHeight="1" x14ac:dyDescent="0.25">
      <c r="A42" s="28" t="s">
        <v>642</v>
      </c>
      <c r="B42" s="297" t="s">
        <v>89</v>
      </c>
      <c r="C42" s="298"/>
      <c r="D42" s="299"/>
      <c r="E42" s="21"/>
      <c r="F42" s="21"/>
      <c r="G42" s="21"/>
      <c r="H42" s="46"/>
      <c r="I42" s="47"/>
    </row>
    <row r="43" spans="1:9" ht="20.100000000000001" customHeight="1" x14ac:dyDescent="0.25">
      <c r="A43" s="44">
        <v>1</v>
      </c>
      <c r="B43" s="24" t="s">
        <v>90</v>
      </c>
      <c r="C43" s="25" t="s">
        <v>91</v>
      </c>
      <c r="D43" s="21">
        <f>VLOOKUP(B43,'Tiền công QT HT'!$B$7:$H$43,7,0)</f>
        <v>91536</v>
      </c>
      <c r="E43" s="21">
        <f>VLOOKUP(B43,'VL HT'!B42:G332,6,0)</f>
        <v>13611</v>
      </c>
      <c r="F43" s="21">
        <f>VLOOKUP(B43,'DC HT'!B42:I454,8,0)</f>
        <v>1535.6282051282051</v>
      </c>
      <c r="G43" s="21">
        <f>VLOOKUP(B43,'TB HT'!B42:K196,10,0)</f>
        <v>17080</v>
      </c>
      <c r="H43" s="46">
        <f t="shared" si="0"/>
        <v>24752.525641025641</v>
      </c>
      <c r="I43" s="47">
        <f t="shared" si="1"/>
        <v>148515.15384615384</v>
      </c>
    </row>
    <row r="44" spans="1:9" x14ac:dyDescent="0.25">
      <c r="A44" s="283"/>
      <c r="B44" s="283"/>
      <c r="C44" s="284"/>
      <c r="D44" s="284"/>
      <c r="E44" s="284"/>
      <c r="F44" s="284"/>
      <c r="G44" s="284"/>
      <c r="H44" s="284"/>
      <c r="I44" s="284"/>
    </row>
  </sheetData>
  <mergeCells count="16">
    <mergeCell ref="B42:D42"/>
    <mergeCell ref="B37:C37"/>
    <mergeCell ref="A1:I1"/>
    <mergeCell ref="A4:A5"/>
    <mergeCell ref="B4:B5"/>
    <mergeCell ref="C4:C5"/>
    <mergeCell ref="H4:H5"/>
    <mergeCell ref="I4:I5"/>
    <mergeCell ref="D4:D5"/>
    <mergeCell ref="E4:E5"/>
    <mergeCell ref="F4:F5"/>
    <mergeCell ref="G4:G5"/>
    <mergeCell ref="B33:C33"/>
    <mergeCell ref="B6:C6"/>
    <mergeCell ref="H3:I3"/>
    <mergeCell ref="A2:D2"/>
  </mergeCells>
  <pageMargins left="0.7" right="0.6" top="1.15625" bottom="0.75" header="0.82291666666666663" footer="0.5"/>
  <pageSetup paperSize="9" firstPageNumber="81" orientation="landscape" useFirstPageNumber="1" r:id="rId1"/>
  <headerFooter>
    <oddHeader>&amp;L&amp;"Times New Roman,Regular"&amp;12Đơn giá quan trắc và phân tích các thông sô môi trường không khí ngoài trời, tiếng ồn và độ rung</oddHeader>
    <oddFooter>&amp;L&amp;"Times New Roman,Regular"&amp;12Trung tâm Quan trắc Tài nguyên và Môi trường Hà Tĩnh&amp;R&amp;"Times New Roman,Regular"Trang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view="pageLayout" zoomScaleNormal="100" workbookViewId="0">
      <selection activeCell="F7" sqref="F7"/>
    </sheetView>
  </sheetViews>
  <sheetFormatPr defaultRowHeight="15.75" x14ac:dyDescent="0.25"/>
  <cols>
    <col min="1" max="1" width="7.140625" style="19" customWidth="1"/>
    <col min="2" max="2" width="11.5703125" style="19" customWidth="1"/>
    <col min="3" max="3" width="29.42578125" style="19" customWidth="1"/>
    <col min="4" max="4" width="14.7109375" style="19" customWidth="1"/>
    <col min="5" max="5" width="14.140625" style="19" customWidth="1"/>
    <col min="6" max="6" width="13.5703125" style="12" customWidth="1"/>
    <col min="7" max="7" width="14.140625" style="19" customWidth="1"/>
    <col min="8" max="8" width="13.140625" style="19" customWidth="1"/>
    <col min="9" max="9" width="14.140625" style="33" customWidth="1"/>
    <col min="10" max="10" width="9.5703125" style="19" customWidth="1"/>
    <col min="11" max="16384" width="9.140625" style="19"/>
  </cols>
  <sheetData>
    <row r="1" spans="1:10" ht="27.75" customHeight="1" x14ac:dyDescent="0.25">
      <c r="A1" s="344" t="s">
        <v>783</v>
      </c>
      <c r="B1" s="344"/>
      <c r="C1" s="344"/>
      <c r="D1" s="344"/>
      <c r="E1" s="344"/>
      <c r="F1" s="344"/>
      <c r="G1" s="344"/>
      <c r="H1" s="344"/>
      <c r="I1" s="344"/>
    </row>
    <row r="2" spans="1:10" ht="21.75" customHeight="1" x14ac:dyDescent="0.25">
      <c r="A2" s="42"/>
      <c r="B2" s="42"/>
      <c r="C2" s="42"/>
      <c r="D2" s="42"/>
      <c r="E2" s="42"/>
      <c r="F2" s="42"/>
      <c r="G2" s="42"/>
      <c r="H2" s="341" t="s">
        <v>771</v>
      </c>
      <c r="I2" s="341"/>
    </row>
    <row r="3" spans="1:10" ht="19.5" customHeight="1" x14ac:dyDescent="0.25">
      <c r="A3" s="331" t="s">
        <v>631</v>
      </c>
      <c r="B3" s="332" t="s">
        <v>632</v>
      </c>
      <c r="C3" s="332" t="s">
        <v>645</v>
      </c>
      <c r="D3" s="334" t="s">
        <v>636</v>
      </c>
      <c r="E3" s="334" t="s">
        <v>656</v>
      </c>
      <c r="F3" s="332" t="s">
        <v>657</v>
      </c>
      <c r="G3" s="334" t="s">
        <v>658</v>
      </c>
      <c r="H3" s="334" t="s">
        <v>633</v>
      </c>
      <c r="I3" s="332" t="s">
        <v>772</v>
      </c>
    </row>
    <row r="4" spans="1:10" ht="19.5" customHeight="1" x14ac:dyDescent="0.25">
      <c r="A4" s="331"/>
      <c r="B4" s="332"/>
      <c r="C4" s="333"/>
      <c r="D4" s="334"/>
      <c r="E4" s="334"/>
      <c r="F4" s="332"/>
      <c r="G4" s="334"/>
      <c r="H4" s="334"/>
      <c r="I4" s="332"/>
    </row>
    <row r="5" spans="1:10" ht="21.95" customHeight="1" x14ac:dyDescent="0.25">
      <c r="A5" s="20" t="s">
        <v>639</v>
      </c>
      <c r="B5" s="343" t="s">
        <v>2</v>
      </c>
      <c r="C5" s="343"/>
      <c r="D5" s="21"/>
      <c r="E5" s="21"/>
      <c r="F5" s="22"/>
      <c r="G5" s="21"/>
      <c r="H5" s="21"/>
      <c r="I5" s="23"/>
    </row>
    <row r="6" spans="1:10" ht="21.95" customHeight="1" x14ac:dyDescent="0.25">
      <c r="A6" s="62">
        <v>1</v>
      </c>
      <c r="B6" s="62" t="s">
        <v>49</v>
      </c>
      <c r="C6" s="63" t="s">
        <v>18</v>
      </c>
      <c r="D6" s="64">
        <f>VLOOKUP(B6,'Tiền công PT PTN'!B5:G35,6,0)</f>
        <v>34721</v>
      </c>
      <c r="E6" s="64">
        <f>VLOOKUP(B6,'VL PTN'!B5:G301,6,0)</f>
        <v>23112</v>
      </c>
      <c r="F6" s="65">
        <f>VLOOKUP(B6,'DC PTN'!B5:I571,8,0)</f>
        <v>1906.8235811965815</v>
      </c>
      <c r="G6" s="64">
        <f>VLOOKUP(B6,'TB PTN'!B5:K185,10,0)</f>
        <v>4608.4250000000002</v>
      </c>
      <c r="H6" s="66">
        <f>SUM(D6:G6)*0.2</f>
        <v>12869.649716239317</v>
      </c>
      <c r="I6" s="67">
        <f>SUM(D6:H6)</f>
        <v>77217.898297435895</v>
      </c>
      <c r="J6" s="31"/>
    </row>
    <row r="7" spans="1:10" ht="21.95" customHeight="1" x14ac:dyDescent="0.25">
      <c r="A7" s="54">
        <v>2</v>
      </c>
      <c r="B7" s="54" t="s">
        <v>51</v>
      </c>
      <c r="C7" s="58" t="s">
        <v>21</v>
      </c>
      <c r="D7" s="68">
        <f>VLOOKUP(B7,'Tiền công PT PTN'!B6:G36,6,0)</f>
        <v>110532</v>
      </c>
      <c r="E7" s="68">
        <f>VLOOKUP(B7,'VL PTN'!B6:G302,6,0)</f>
        <v>35554</v>
      </c>
      <c r="F7" s="69">
        <f>VLOOKUP(B7,'DC PTN'!B6:I572,8,0)</f>
        <v>119823.94101709401</v>
      </c>
      <c r="G7" s="68">
        <f>VLOOKUP(B7,'TB PTN'!B6:K186,10,0)</f>
        <v>257850.93</v>
      </c>
      <c r="H7" s="70">
        <f t="shared" ref="H7:H36" si="0">SUM(D7:G7)*0.2</f>
        <v>104752.17420341881</v>
      </c>
      <c r="I7" s="71">
        <f t="shared" ref="I7:I36" si="1">SUM(D7:H7)</f>
        <v>628513.04522051278</v>
      </c>
    </row>
    <row r="8" spans="1:10" ht="21.95" customHeight="1" x14ac:dyDescent="0.25">
      <c r="A8" s="54">
        <v>3</v>
      </c>
      <c r="B8" s="54" t="s">
        <v>53</v>
      </c>
      <c r="C8" s="58" t="s">
        <v>659</v>
      </c>
      <c r="D8" s="68">
        <f>VLOOKUP(B8,'Tiền công PT PTN'!B7:G37,6,0)</f>
        <v>34721</v>
      </c>
      <c r="E8" s="68">
        <f>VLOOKUP(B8,'VL PTN'!B7:G303,6,0)</f>
        <v>23112</v>
      </c>
      <c r="F8" s="69">
        <f>VLOOKUP(B8,'DC PTN'!B7:I573,8,0)</f>
        <v>1906.8235811965815</v>
      </c>
      <c r="G8" s="68">
        <f>VLOOKUP(B8,'TB PTN'!B7:K187,10,0)</f>
        <v>257850.93</v>
      </c>
      <c r="H8" s="70">
        <f t="shared" si="0"/>
        <v>63518.150716239325</v>
      </c>
      <c r="I8" s="71">
        <f t="shared" si="1"/>
        <v>381108.90429743589</v>
      </c>
    </row>
    <row r="9" spans="1:10" ht="21.95" customHeight="1" x14ac:dyDescent="0.25">
      <c r="A9" s="54">
        <v>4</v>
      </c>
      <c r="B9" s="54" t="s">
        <v>54</v>
      </c>
      <c r="C9" s="58" t="s">
        <v>607</v>
      </c>
      <c r="D9" s="68">
        <f>VLOOKUP(B9,'Tiền công PT PTN'!B8:G38,6,0)</f>
        <v>34721</v>
      </c>
      <c r="E9" s="68">
        <f>VLOOKUP(B9,'VL PTN'!B8:G304,6,0)</f>
        <v>23112</v>
      </c>
      <c r="F9" s="69">
        <f>VLOOKUP(B9,'DC PTN'!B8:I574,8,0)</f>
        <v>1906.8235811965815</v>
      </c>
      <c r="G9" s="68">
        <f>VLOOKUP(B9,'TB PTN'!B8:K188,10,0)</f>
        <v>257850.93</v>
      </c>
      <c r="H9" s="70">
        <f t="shared" si="0"/>
        <v>63518.150716239325</v>
      </c>
      <c r="I9" s="71">
        <f t="shared" si="1"/>
        <v>381108.90429743589</v>
      </c>
    </row>
    <row r="10" spans="1:10" ht="21.95" customHeight="1" x14ac:dyDescent="0.25">
      <c r="A10" s="54">
        <v>5</v>
      </c>
      <c r="B10" s="54" t="s">
        <v>55</v>
      </c>
      <c r="C10" s="58" t="s">
        <v>28</v>
      </c>
      <c r="D10" s="68">
        <f>VLOOKUP(B10,'Tiền công PT PTN'!B9:G39,6,0)</f>
        <v>110532</v>
      </c>
      <c r="E10" s="68">
        <f>VLOOKUP(B10,'VL PTN'!B9:G305,6,0)</f>
        <v>178545</v>
      </c>
      <c r="F10" s="69">
        <f>VLOOKUP(B10,'DC PTN'!B9:I575,8,0)</f>
        <v>21427.389735042736</v>
      </c>
      <c r="G10" s="68">
        <f>VLOOKUP(B10,'TB PTN'!B9:K189,10,0)</f>
        <v>292993.83500000002</v>
      </c>
      <c r="H10" s="70">
        <f t="shared" si="0"/>
        <v>120699.64494700856</v>
      </c>
      <c r="I10" s="71">
        <f t="shared" si="1"/>
        <v>724197.86968205136</v>
      </c>
    </row>
    <row r="11" spans="1:10" ht="33" customHeight="1" x14ac:dyDescent="0.25">
      <c r="A11" s="54">
        <v>6</v>
      </c>
      <c r="B11" s="54" t="s">
        <v>56</v>
      </c>
      <c r="C11" s="72" t="s">
        <v>57</v>
      </c>
      <c r="D11" s="68">
        <f>VLOOKUP(B11,'Tiền công PT PTN'!B10:G40,6,0)</f>
        <v>110532</v>
      </c>
      <c r="E11" s="68">
        <f>VLOOKUP(B11,'VL PTN'!B10:G306,6,0)</f>
        <v>66045</v>
      </c>
      <c r="F11" s="69">
        <f>VLOOKUP(B11,'DC PTN'!B10:I576,8,0)</f>
        <v>24070.645076923083</v>
      </c>
      <c r="G11" s="68">
        <f>VLOOKUP(B11,'TB PTN'!B10:K190,10,0)</f>
        <v>55713.315000000002</v>
      </c>
      <c r="H11" s="70">
        <f t="shared" si="0"/>
        <v>51272.192015384615</v>
      </c>
      <c r="I11" s="71">
        <f t="shared" si="1"/>
        <v>307633.15209230769</v>
      </c>
    </row>
    <row r="12" spans="1:10" ht="21.95" customHeight="1" x14ac:dyDescent="0.25">
      <c r="A12" s="54">
        <v>7</v>
      </c>
      <c r="B12" s="54" t="s">
        <v>58</v>
      </c>
      <c r="C12" s="58" t="s">
        <v>660</v>
      </c>
      <c r="D12" s="68">
        <f>VLOOKUP(B12,'Tiền công PT PTN'!B11:G41,6,0)</f>
        <v>98667</v>
      </c>
      <c r="E12" s="68">
        <f>VLOOKUP(B12,'VL PTN'!B11:G307,6,0)</f>
        <v>66015</v>
      </c>
      <c r="F12" s="69">
        <f>VLOOKUP(B12,'DC PTN'!B11:I577,8,0)</f>
        <v>24070.645076923083</v>
      </c>
      <c r="G12" s="68">
        <f>VLOOKUP(B12,'TB PTN'!B11:K191,10,0)</f>
        <v>74835.145000000004</v>
      </c>
      <c r="H12" s="70">
        <f t="shared" si="0"/>
        <v>52717.558015384624</v>
      </c>
      <c r="I12" s="71">
        <f t="shared" si="1"/>
        <v>316305.34809230769</v>
      </c>
    </row>
    <row r="13" spans="1:10" ht="21.95" customHeight="1" x14ac:dyDescent="0.25">
      <c r="A13" s="54">
        <v>8</v>
      </c>
      <c r="B13" s="54" t="s">
        <v>59</v>
      </c>
      <c r="C13" s="58" t="s">
        <v>661</v>
      </c>
      <c r="D13" s="68">
        <f>VLOOKUP(B13,'Tiền công PT PTN'!B12:G42,6,0)</f>
        <v>98667</v>
      </c>
      <c r="E13" s="68">
        <f>VLOOKUP(B13,'VL PTN'!B12:G308,6,0)</f>
        <v>42691</v>
      </c>
      <c r="F13" s="69">
        <f>VLOOKUP(B13,'DC PTN'!B12:I578,8,0)</f>
        <v>24307.011478632478</v>
      </c>
      <c r="G13" s="68">
        <f>VLOOKUP(B13,'TB PTN'!B12:K192,10,0)</f>
        <v>95479.59</v>
      </c>
      <c r="H13" s="70">
        <f t="shared" si="0"/>
        <v>52228.920295726501</v>
      </c>
      <c r="I13" s="71">
        <f t="shared" si="1"/>
        <v>313373.52177435899</v>
      </c>
    </row>
    <row r="14" spans="1:10" ht="21.95" customHeight="1" x14ac:dyDescent="0.25">
      <c r="A14" s="54">
        <v>9</v>
      </c>
      <c r="B14" s="54" t="s">
        <v>60</v>
      </c>
      <c r="C14" s="58" t="s">
        <v>662</v>
      </c>
      <c r="D14" s="68">
        <f>VLOOKUP(B14,'Tiền công PT PTN'!B13:G43,6,0)</f>
        <v>110532</v>
      </c>
      <c r="E14" s="68">
        <f>VLOOKUP(B14,'VL PTN'!B13:G309,6,0)</f>
        <v>17260</v>
      </c>
      <c r="F14" s="69">
        <f>VLOOKUP(B14,'DC PTN'!B13:I579,8,0)</f>
        <v>3678.3084743589752</v>
      </c>
      <c r="G14" s="68">
        <f>VLOOKUP(B14,'TB PTN'!B13:K193,10,0)</f>
        <v>85003.801999999996</v>
      </c>
      <c r="H14" s="70">
        <f t="shared" si="0"/>
        <v>43294.822094871801</v>
      </c>
      <c r="I14" s="71">
        <f t="shared" si="1"/>
        <v>259768.93256923079</v>
      </c>
    </row>
    <row r="15" spans="1:10" ht="21.95" customHeight="1" x14ac:dyDescent="0.25">
      <c r="A15" s="54">
        <v>10</v>
      </c>
      <c r="B15" s="54" t="s">
        <v>61</v>
      </c>
      <c r="C15" s="58" t="s">
        <v>663</v>
      </c>
      <c r="D15" s="68">
        <f>VLOOKUP(B15,'Tiền công PT PTN'!B14:G44,6,0)</f>
        <v>98667</v>
      </c>
      <c r="E15" s="68">
        <f>VLOOKUP(B15,'VL PTN'!B14:G310,6,0)</f>
        <v>18625</v>
      </c>
      <c r="F15" s="69">
        <f>VLOOKUP(B15,'DC PTN'!B14:I580,8,0)</f>
        <v>21666.96902991453</v>
      </c>
      <c r="G15" s="68">
        <f>VLOOKUP(B15,'TB PTN'!B14:K194,10,0)</f>
        <v>108717.78</v>
      </c>
      <c r="H15" s="70">
        <f t="shared" si="0"/>
        <v>49535.349805982907</v>
      </c>
      <c r="I15" s="71">
        <f t="shared" si="1"/>
        <v>297212.09883589746</v>
      </c>
    </row>
    <row r="16" spans="1:10" ht="21.95" customHeight="1" x14ac:dyDescent="0.25">
      <c r="A16" s="54">
        <v>11</v>
      </c>
      <c r="B16" s="54" t="s">
        <v>62</v>
      </c>
      <c r="C16" s="58" t="s">
        <v>664</v>
      </c>
      <c r="D16" s="68">
        <f>VLOOKUP(B16,'Tiền công PT PTN'!B15:G45,6,0)</f>
        <v>98667</v>
      </c>
      <c r="E16" s="68">
        <f>VLOOKUP(B16,'VL PTN'!B15:G311,6,0)</f>
        <v>46118</v>
      </c>
      <c r="F16" s="69">
        <f>VLOOKUP(B16,'DC PTN'!B15:I581,8,0)</f>
        <v>21666.96902991453</v>
      </c>
      <c r="G16" s="68">
        <f>VLOOKUP(B16,'TB PTN'!B15:K195,10,0)</f>
        <v>108717.78</v>
      </c>
      <c r="H16" s="70">
        <f t="shared" si="0"/>
        <v>55033.949805982906</v>
      </c>
      <c r="I16" s="71">
        <f t="shared" si="1"/>
        <v>330203.69883589738</v>
      </c>
    </row>
    <row r="17" spans="1:9" ht="21.95" customHeight="1" x14ac:dyDescent="0.25">
      <c r="A17" s="54">
        <v>12</v>
      </c>
      <c r="B17" s="54" t="s">
        <v>63</v>
      </c>
      <c r="C17" s="58" t="s">
        <v>38</v>
      </c>
      <c r="D17" s="68">
        <f>VLOOKUP(B17,'Tiền công PT PTN'!B16:G46,6,0)</f>
        <v>98667</v>
      </c>
      <c r="E17" s="68">
        <f>VLOOKUP(B17,'VL PTN'!B16:G312,6,0)</f>
        <v>29582</v>
      </c>
      <c r="F17" s="69">
        <f>VLOOKUP(B17,'DC PTN'!B16:I582,8,0)</f>
        <v>21666.96902991453</v>
      </c>
      <c r="G17" s="68">
        <f>VLOOKUP(B17,'TB PTN'!B16:K196,10,0)</f>
        <v>28151.335000000003</v>
      </c>
      <c r="H17" s="70">
        <f t="shared" si="0"/>
        <v>35613.460805982904</v>
      </c>
      <c r="I17" s="71">
        <f t="shared" si="1"/>
        <v>213680.76483589743</v>
      </c>
    </row>
    <row r="18" spans="1:9" ht="21.95" customHeight="1" x14ac:dyDescent="0.25">
      <c r="A18" s="54">
        <v>13</v>
      </c>
      <c r="B18" s="54" t="s">
        <v>64</v>
      </c>
      <c r="C18" s="58" t="s">
        <v>40</v>
      </c>
      <c r="D18" s="68">
        <f>VLOOKUP(B18,'Tiền công PT PTN'!B17:G47,6,0)</f>
        <v>98667</v>
      </c>
      <c r="E18" s="68">
        <f>VLOOKUP(B18,'VL PTN'!B17:G313,6,0)</f>
        <v>29582</v>
      </c>
      <c r="F18" s="69">
        <f>VLOOKUP(B18,'DC PTN'!B17:I583,8,0)</f>
        <v>21666.96902991453</v>
      </c>
      <c r="G18" s="68">
        <f>VLOOKUP(B18,'TB PTN'!B17:K197,10,0)</f>
        <v>28151.335000000003</v>
      </c>
      <c r="H18" s="70">
        <f t="shared" si="0"/>
        <v>35613.460805982904</v>
      </c>
      <c r="I18" s="71">
        <f t="shared" si="1"/>
        <v>213680.76483589743</v>
      </c>
    </row>
    <row r="19" spans="1:9" ht="21.95" customHeight="1" x14ac:dyDescent="0.25">
      <c r="A19" s="54">
        <v>14</v>
      </c>
      <c r="B19" s="54" t="s">
        <v>65</v>
      </c>
      <c r="C19" s="58" t="s">
        <v>425</v>
      </c>
      <c r="D19" s="68">
        <f>VLOOKUP(B19,'Tiền công PT PTN'!B18:G48,6,0)</f>
        <v>98667</v>
      </c>
      <c r="E19" s="68">
        <f>VLOOKUP(B19,'VL PTN'!B18:G314,6,0)</f>
        <v>29582.146079999999</v>
      </c>
      <c r="F19" s="69">
        <f>VLOOKUP(B19,'DC PTN'!B18:I584,8,0)</f>
        <v>21666.96902991453</v>
      </c>
      <c r="G19" s="68">
        <f>VLOOKUP(B19,'TB PTN'!B18:K198,10,0)</f>
        <v>28151.335000000003</v>
      </c>
      <c r="H19" s="70">
        <f t="shared" si="0"/>
        <v>35613.490021982907</v>
      </c>
      <c r="I19" s="71">
        <f t="shared" si="1"/>
        <v>213680.94013189743</v>
      </c>
    </row>
    <row r="20" spans="1:9" ht="21.95" customHeight="1" x14ac:dyDescent="0.25">
      <c r="A20" s="54">
        <v>15</v>
      </c>
      <c r="B20" s="54" t="s">
        <v>66</v>
      </c>
      <c r="C20" s="58" t="s">
        <v>426</v>
      </c>
      <c r="D20" s="68">
        <f>VLOOKUP(B20,'Tiền công PT PTN'!B19:G49,6,0)</f>
        <v>98667</v>
      </c>
      <c r="E20" s="68">
        <f>VLOOKUP(B20,'VL PTN'!B19:G315,6,0)</f>
        <v>29582.146079999999</v>
      </c>
      <c r="F20" s="69">
        <f>VLOOKUP(B20,'DC PTN'!B19:I585,8,0)</f>
        <v>21666.96902991453</v>
      </c>
      <c r="G20" s="68">
        <f>VLOOKUP(B20,'TB PTN'!B19:K199,10,0)</f>
        <v>28151.335000000003</v>
      </c>
      <c r="H20" s="70">
        <f t="shared" si="0"/>
        <v>35613.490021982907</v>
      </c>
      <c r="I20" s="71">
        <f t="shared" si="1"/>
        <v>213680.94013189743</v>
      </c>
    </row>
    <row r="21" spans="1:9" ht="21.95" customHeight="1" x14ac:dyDescent="0.25">
      <c r="A21" s="60">
        <v>16</v>
      </c>
      <c r="B21" s="60" t="s">
        <v>67</v>
      </c>
      <c r="C21" s="61" t="s">
        <v>44</v>
      </c>
      <c r="D21" s="73">
        <f>VLOOKUP(B21,'Tiền công PT PTN'!B20:G50,6,0)</f>
        <v>98667</v>
      </c>
      <c r="E21" s="73">
        <f>VLOOKUP(B21,'VL PTN'!B20:G316,6,0)</f>
        <v>29582.146079999999</v>
      </c>
      <c r="F21" s="74">
        <f>VLOOKUP(B21,'DC PTN'!B20:I586,8,0)</f>
        <v>21666.96902991453</v>
      </c>
      <c r="G21" s="73">
        <f>VLOOKUP(B21,'TB PTN'!B20:K200,10,0)</f>
        <v>28151.335000000003</v>
      </c>
      <c r="H21" s="75">
        <f t="shared" si="0"/>
        <v>35613.490021982907</v>
      </c>
      <c r="I21" s="76">
        <f t="shared" si="1"/>
        <v>213680.94013189743</v>
      </c>
    </row>
    <row r="22" spans="1:9" ht="21.95" customHeight="1" x14ac:dyDescent="0.25">
      <c r="A22" s="95">
        <v>17</v>
      </c>
      <c r="B22" s="95" t="s">
        <v>68</v>
      </c>
      <c r="C22" s="175" t="s">
        <v>69</v>
      </c>
      <c r="D22" s="176">
        <f>VLOOKUP(B22,'Tiền công PT PTN'!B21:G51,6,0)</f>
        <v>171355</v>
      </c>
      <c r="E22" s="176">
        <f>VLOOKUP(B22,'VL PTN'!B21:G317,6,0)</f>
        <v>181001.36879999994</v>
      </c>
      <c r="F22" s="285">
        <f>VLOOKUP(B22,'DC PTN'!B21:I587,8,0)</f>
        <v>33365.774350427353</v>
      </c>
      <c r="G22" s="176">
        <f>VLOOKUP(B22,'TB PTN'!B21:K201,10,0)</f>
        <v>271132.02500000002</v>
      </c>
      <c r="H22" s="177">
        <f t="shared" si="0"/>
        <v>131370.83363008546</v>
      </c>
      <c r="I22" s="286">
        <f t="shared" si="1"/>
        <v>788225.00178051274</v>
      </c>
    </row>
    <row r="23" spans="1:9" ht="21.95" customHeight="1" x14ac:dyDescent="0.25">
      <c r="A23" s="54">
        <v>18</v>
      </c>
      <c r="B23" s="54" t="s">
        <v>70</v>
      </c>
      <c r="C23" s="58" t="s">
        <v>71</v>
      </c>
      <c r="D23" s="68">
        <f>VLOOKUP(B23,'Tiền công PT PTN'!B22:G52,6,0)</f>
        <v>171355</v>
      </c>
      <c r="E23" s="68">
        <f>VLOOKUP(B23,'VL PTN'!B22:G318,6,0)</f>
        <v>181001.36879999994</v>
      </c>
      <c r="F23" s="69">
        <f>VLOOKUP(B23,'DC PTN'!B22:I588,8,0)</f>
        <v>33365.774350427353</v>
      </c>
      <c r="G23" s="68">
        <f>VLOOKUP(B23,'TB PTN'!B22:K202,10,0)</f>
        <v>271132.02500000002</v>
      </c>
      <c r="H23" s="70">
        <f t="shared" si="0"/>
        <v>131370.83363008546</v>
      </c>
      <c r="I23" s="71">
        <f t="shared" si="1"/>
        <v>788225.00178051274</v>
      </c>
    </row>
    <row r="24" spans="1:9" ht="21.95" customHeight="1" x14ac:dyDescent="0.25">
      <c r="A24" s="54">
        <v>19</v>
      </c>
      <c r="B24" s="54" t="s">
        <v>72</v>
      </c>
      <c r="C24" s="58" t="s">
        <v>73</v>
      </c>
      <c r="D24" s="68">
        <f>VLOOKUP(B24,'Tiền công PT PTN'!B23:G53,6,0)</f>
        <v>171355</v>
      </c>
      <c r="E24" s="68">
        <f>VLOOKUP(B24,'VL PTN'!B23:G319,6,0)</f>
        <v>181001.36879999994</v>
      </c>
      <c r="F24" s="69">
        <f>VLOOKUP(B24,'DC PTN'!B23:I589,8,0)</f>
        <v>33365.774350427353</v>
      </c>
      <c r="G24" s="68">
        <f>VLOOKUP(B24,'TB PTN'!B23:K203,10,0)</f>
        <v>271132.02500000002</v>
      </c>
      <c r="H24" s="70">
        <f t="shared" si="0"/>
        <v>131370.83363008546</v>
      </c>
      <c r="I24" s="71">
        <f t="shared" si="1"/>
        <v>788225.00178051274</v>
      </c>
    </row>
    <row r="25" spans="1:9" ht="21.95" customHeight="1" x14ac:dyDescent="0.25">
      <c r="A25" s="60">
        <v>20</v>
      </c>
      <c r="B25" s="60" t="s">
        <v>74</v>
      </c>
      <c r="C25" s="61" t="s">
        <v>665</v>
      </c>
      <c r="D25" s="73">
        <f>VLOOKUP(B25,'Tiền công PT PTN'!B24:G54,6,0)</f>
        <v>171355</v>
      </c>
      <c r="E25" s="73">
        <f>VLOOKUP(B25,'VL PTN'!B24:G320,6,0)</f>
        <v>181001.36879999994</v>
      </c>
      <c r="F25" s="74">
        <f>VLOOKUP(B25,'DC PTN'!B24:I590,8,0)</f>
        <v>33365.774350427353</v>
      </c>
      <c r="G25" s="73">
        <f>VLOOKUP(B25,'TB PTN'!B24:K204,10,0)</f>
        <v>271132.02500000002</v>
      </c>
      <c r="H25" s="75">
        <f t="shared" si="0"/>
        <v>131370.83363008546</v>
      </c>
      <c r="I25" s="76">
        <f t="shared" si="1"/>
        <v>788225.00178051274</v>
      </c>
    </row>
    <row r="26" spans="1:9" ht="21.95" customHeight="1" x14ac:dyDescent="0.25">
      <c r="A26" s="28" t="s">
        <v>640</v>
      </c>
      <c r="B26" s="305" t="s">
        <v>75</v>
      </c>
      <c r="C26" s="305"/>
      <c r="D26" s="17"/>
      <c r="E26" s="17"/>
      <c r="F26" s="26"/>
      <c r="G26" s="17"/>
      <c r="H26" s="27"/>
      <c r="I26" s="32"/>
    </row>
    <row r="27" spans="1:9" ht="21.95" customHeight="1" x14ac:dyDescent="0.25">
      <c r="A27" s="62">
        <v>1</v>
      </c>
      <c r="B27" s="62" t="s">
        <v>92</v>
      </c>
      <c r="C27" s="63" t="s">
        <v>666</v>
      </c>
      <c r="D27" s="64">
        <f>VLOOKUP(B27,'Tiền công PT PTN'!B26:G56,6,0)</f>
        <v>39467</v>
      </c>
      <c r="E27" s="64">
        <f>VLOOKUP(B27,'VL PTN'!B26:G322,6,0)</f>
        <v>17260.236000000001</v>
      </c>
      <c r="F27" s="65">
        <f>VLOOKUP(B27,'DC PTN'!B26:I592,8,0)</f>
        <v>929.09464529914521</v>
      </c>
      <c r="G27" s="64">
        <f>VLOOKUP(B27,'TB PTN'!B26:K206,10,0)</f>
        <v>1183.8419999999999</v>
      </c>
      <c r="H27" s="66">
        <f t="shared" si="0"/>
        <v>11768.034529059831</v>
      </c>
      <c r="I27" s="67">
        <f t="shared" si="1"/>
        <v>70608.207174358977</v>
      </c>
    </row>
    <row r="28" spans="1:9" ht="21.95" customHeight="1" x14ac:dyDescent="0.25">
      <c r="A28" s="54">
        <v>2</v>
      </c>
      <c r="B28" s="54" t="s">
        <v>93</v>
      </c>
      <c r="C28" s="58" t="s">
        <v>580</v>
      </c>
      <c r="D28" s="68">
        <f>VLOOKUP(B28,'Tiền công PT PTN'!B27:G57,6,0)</f>
        <v>39467</v>
      </c>
      <c r="E28" s="68">
        <f>VLOOKUP(B28,'VL PTN'!B27:G323,6,0)</f>
        <v>17260.236000000001</v>
      </c>
      <c r="F28" s="69">
        <f>VLOOKUP(B28,'DC PTN'!B27:I593,8,0)</f>
        <v>929.09464529914521</v>
      </c>
      <c r="G28" s="68">
        <f>VLOOKUP(B28,'TB PTN'!B27:K207,10,0)</f>
        <v>1183.8419999999999</v>
      </c>
      <c r="H28" s="70">
        <f t="shared" si="0"/>
        <v>11768.034529059831</v>
      </c>
      <c r="I28" s="71">
        <f t="shared" si="1"/>
        <v>70608.207174358977</v>
      </c>
    </row>
    <row r="29" spans="1:9" ht="21.95" customHeight="1" x14ac:dyDescent="0.25">
      <c r="A29" s="60">
        <v>3</v>
      </c>
      <c r="B29" s="60" t="s">
        <v>94</v>
      </c>
      <c r="C29" s="61" t="s">
        <v>80</v>
      </c>
      <c r="D29" s="73">
        <f>VLOOKUP(B29,'Tiền công PT PTN'!B28:G58,6,0)</f>
        <v>59200</v>
      </c>
      <c r="E29" s="73">
        <f>VLOOKUP(B29,'VL PTN'!B28:G324,6,0)</f>
        <v>17260.236000000001</v>
      </c>
      <c r="F29" s="74">
        <f>VLOOKUP(B29,'DC PTN'!B28:I594,8,0)</f>
        <v>1421.8982179487182</v>
      </c>
      <c r="G29" s="73">
        <f>VLOOKUP(B29,'TB PTN'!B28:K208,10,0)</f>
        <v>2066.2869999999998</v>
      </c>
      <c r="H29" s="75">
        <f t="shared" si="0"/>
        <v>15989.684243589745</v>
      </c>
      <c r="I29" s="76">
        <f t="shared" si="1"/>
        <v>95938.105461538464</v>
      </c>
    </row>
    <row r="30" spans="1:9" ht="21.95" customHeight="1" x14ac:dyDescent="0.25">
      <c r="A30" s="29" t="s">
        <v>641</v>
      </c>
      <c r="B30" s="30" t="s">
        <v>82</v>
      </c>
      <c r="C30" s="30"/>
      <c r="D30" s="17"/>
      <c r="E30" s="17"/>
      <c r="F30" s="26"/>
      <c r="G30" s="17"/>
      <c r="H30" s="27"/>
      <c r="I30" s="32"/>
    </row>
    <row r="31" spans="1:9" ht="21.95" customHeight="1" x14ac:dyDescent="0.25">
      <c r="A31" s="62">
        <v>1</v>
      </c>
      <c r="B31" s="62" t="s">
        <v>95</v>
      </c>
      <c r="C31" s="63" t="s">
        <v>667</v>
      </c>
      <c r="D31" s="64">
        <f>VLOOKUP(B31,'Tiền công PT PTN'!B30:G60,6,0)</f>
        <v>39467</v>
      </c>
      <c r="E31" s="64">
        <f>VLOOKUP(B31,'VL PTN'!B30:G326,6,0)</f>
        <v>17260.236000000001</v>
      </c>
      <c r="F31" s="65">
        <f>VLOOKUP(B31,'DC PTN'!B30:I596,8,0)</f>
        <v>929.09464529914521</v>
      </c>
      <c r="G31" s="64">
        <f>VLOOKUP(B31,'TB PTN'!B30:K210,10,0)</f>
        <v>1183.8419999999999</v>
      </c>
      <c r="H31" s="66">
        <f t="shared" si="0"/>
        <v>11768.034529059831</v>
      </c>
      <c r="I31" s="67">
        <f t="shared" si="1"/>
        <v>70608.207174358977</v>
      </c>
    </row>
    <row r="32" spans="1:9" ht="21.95" customHeight="1" x14ac:dyDescent="0.25">
      <c r="A32" s="54">
        <v>2</v>
      </c>
      <c r="B32" s="54" t="s">
        <v>96</v>
      </c>
      <c r="C32" s="58" t="s">
        <v>582</v>
      </c>
      <c r="D32" s="68">
        <f>VLOOKUP(B32,'Tiền công PT PTN'!B31:G61,6,0)</f>
        <v>39467</v>
      </c>
      <c r="E32" s="68">
        <f>VLOOKUP(B32,'VL PTN'!B31:G327,6,0)</f>
        <v>17260.236000000001</v>
      </c>
      <c r="F32" s="69">
        <f>VLOOKUP(B32,'DC PTN'!B31:I597,8,0)</f>
        <v>929.09464529914521</v>
      </c>
      <c r="G32" s="68">
        <f>VLOOKUP(B32,'TB PTN'!B31:K211,10,0)</f>
        <v>1183.8419999999999</v>
      </c>
      <c r="H32" s="70">
        <f t="shared" si="0"/>
        <v>11768.034529059831</v>
      </c>
      <c r="I32" s="71">
        <f t="shared" si="1"/>
        <v>70608.207174358977</v>
      </c>
    </row>
    <row r="33" spans="1:9" ht="21.95" customHeight="1" x14ac:dyDescent="0.25">
      <c r="A33" s="54">
        <v>3</v>
      </c>
      <c r="B33" s="54" t="s">
        <v>97</v>
      </c>
      <c r="C33" s="58" t="s">
        <v>431</v>
      </c>
      <c r="D33" s="68">
        <f>VLOOKUP(B33,'Tiền công PT PTN'!B32:G62,6,0)</f>
        <v>39467</v>
      </c>
      <c r="E33" s="68">
        <f>VLOOKUP(B33,'VL PTN'!B32:G328,6,0)</f>
        <v>17260.236000000001</v>
      </c>
      <c r="F33" s="69">
        <f>VLOOKUP(B33,'DC PTN'!B32:I598,8,0)</f>
        <v>929.09464529914521</v>
      </c>
      <c r="G33" s="68">
        <f>VLOOKUP(B33,'TB PTN'!B32:K212,10,0)</f>
        <v>1183.8419999999999</v>
      </c>
      <c r="H33" s="70">
        <f t="shared" si="0"/>
        <v>11768.034529059831</v>
      </c>
      <c r="I33" s="71">
        <f t="shared" si="1"/>
        <v>70608.207174358977</v>
      </c>
    </row>
    <row r="34" spans="1:9" ht="21.95" customHeight="1" x14ac:dyDescent="0.25">
      <c r="A34" s="60">
        <v>4</v>
      </c>
      <c r="B34" s="60" t="s">
        <v>98</v>
      </c>
      <c r="C34" s="61" t="s">
        <v>87</v>
      </c>
      <c r="D34" s="73">
        <f>VLOOKUP(B34,'Tiền công PT PTN'!B33:G63,6,0)</f>
        <v>69067</v>
      </c>
      <c r="E34" s="73">
        <f>VLOOKUP(B34,'VL PTN'!B33:G329,6,0)</f>
        <v>17260.236000000001</v>
      </c>
      <c r="F34" s="74">
        <f>VLOOKUP(B34,'DC PTN'!B33:I599,8,0)</f>
        <v>1421.8982179487182</v>
      </c>
      <c r="G34" s="73">
        <f>VLOOKUP(B34,'TB PTN'!B33:K213,10,0)</f>
        <v>2224.2370000000001</v>
      </c>
      <c r="H34" s="75">
        <f t="shared" si="0"/>
        <v>17994.674243589743</v>
      </c>
      <c r="I34" s="76">
        <f t="shared" si="1"/>
        <v>107968.04546153847</v>
      </c>
    </row>
    <row r="35" spans="1:9" ht="34.5" customHeight="1" x14ac:dyDescent="0.25">
      <c r="A35" s="28" t="s">
        <v>642</v>
      </c>
      <c r="B35" s="305" t="s">
        <v>100</v>
      </c>
      <c r="C35" s="305"/>
      <c r="D35" s="17"/>
      <c r="E35" s="17"/>
      <c r="F35" s="26"/>
      <c r="G35" s="17"/>
      <c r="H35" s="27"/>
      <c r="I35" s="32"/>
    </row>
    <row r="36" spans="1:9" ht="21.95" customHeight="1" x14ac:dyDescent="0.25">
      <c r="A36" s="24">
        <v>1</v>
      </c>
      <c r="B36" s="24" t="s">
        <v>101</v>
      </c>
      <c r="C36" s="25" t="s">
        <v>102</v>
      </c>
      <c r="D36" s="17">
        <f>VLOOKUP(B36,'Tiền công PT PTN'!B35:G65,6,0)</f>
        <v>39467</v>
      </c>
      <c r="E36" s="17">
        <f>VLOOKUP(B36,'VL PTN'!B35:G331,6,0)</f>
        <v>17260.236000000001</v>
      </c>
      <c r="F36" s="26">
        <f>VLOOKUP(B36,'DC PTN'!B35:I601,8,0)</f>
        <v>1421.8982179487182</v>
      </c>
      <c r="G36" s="17">
        <f>VLOOKUP(B36,'TB PTN'!B35:K215,10,0)</f>
        <v>2224.2370000000001</v>
      </c>
      <c r="H36" s="27">
        <f t="shared" si="0"/>
        <v>12074.674243589747</v>
      </c>
      <c r="I36" s="32">
        <f t="shared" si="1"/>
        <v>72448.045461538481</v>
      </c>
    </row>
    <row r="40" spans="1:9" x14ac:dyDescent="0.25">
      <c r="A40" s="258"/>
      <c r="B40" s="258"/>
      <c r="C40" s="258"/>
      <c r="D40" s="258"/>
      <c r="E40" s="258"/>
      <c r="F40" s="193"/>
      <c r="G40" s="258"/>
      <c r="H40" s="258"/>
      <c r="I40" s="287"/>
    </row>
  </sheetData>
  <mergeCells count="14">
    <mergeCell ref="B5:C5"/>
    <mergeCell ref="B26:C26"/>
    <mergeCell ref="B35:C35"/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H2:I2"/>
  </mergeCells>
  <pageMargins left="0.7" right="0.6" top="1.09375" bottom="0.75" header="0.80208333333333337" footer="0.55000000000000004"/>
  <pageSetup paperSize="9" firstPageNumber="83" orientation="landscape" useFirstPageNumber="1" r:id="rId1"/>
  <headerFooter>
    <oddHeader>&amp;L&amp;"Times New Roman,Regular"&amp;12Đơn giá quan trắc và phân tích các thông sô môi trường không khí ngoài trời, tiếng ồn, độ rung</oddHeader>
    <oddFooter>&amp;L&amp;"Times New Roman,Regular"&amp;12Trung tâm Quan trắc Tài nguyên và Môi trường Hà Tĩnh&amp;R&amp;"Times New Roman,Regular"Trang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view="pageLayout" topLeftCell="A36" zoomScaleNormal="100" workbookViewId="0">
      <selection activeCell="N47" sqref="N47"/>
    </sheetView>
  </sheetViews>
  <sheetFormatPr defaultRowHeight="15.75" x14ac:dyDescent="0.25"/>
  <cols>
    <col min="1" max="1" width="5.42578125" style="43" customWidth="1"/>
    <col min="2" max="2" width="7.5703125" style="43" customWidth="1"/>
    <col min="3" max="3" width="18.140625" style="43" customWidth="1"/>
    <col min="4" max="4" width="18.140625" style="8" customWidth="1"/>
    <col min="5" max="5" width="8.85546875" style="45" customWidth="1"/>
    <col min="6" max="6" width="8.42578125" style="43" customWidth="1"/>
    <col min="7" max="7" width="8.5703125" style="1" customWidth="1"/>
    <col min="8" max="9" width="8.85546875" style="43" customWidth="1"/>
    <col min="10" max="10" width="9.5703125" style="43" customWidth="1"/>
    <col min="11" max="11" width="7.7109375" style="43" customWidth="1"/>
    <col min="12" max="13" width="9.5703125" style="43" customWidth="1"/>
    <col min="14" max="14" width="10.5703125" style="198" customWidth="1"/>
    <col min="15" max="16384" width="9.140625" style="43"/>
  </cols>
  <sheetData>
    <row r="1" spans="1:14" ht="25.5" customHeight="1" x14ac:dyDescent="0.25">
      <c r="A1" s="310" t="s">
        <v>799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</row>
    <row r="2" spans="1:14" ht="19.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345" t="s">
        <v>771</v>
      </c>
      <c r="N2" s="345"/>
    </row>
    <row r="3" spans="1:14" ht="21.95" customHeight="1" x14ac:dyDescent="0.25">
      <c r="A3" s="331" t="s">
        <v>631</v>
      </c>
      <c r="B3" s="332" t="s">
        <v>632</v>
      </c>
      <c r="C3" s="332" t="s">
        <v>645</v>
      </c>
      <c r="D3" s="337" t="s">
        <v>785</v>
      </c>
      <c r="E3" s="332" t="s">
        <v>729</v>
      </c>
      <c r="F3" s="332"/>
      <c r="G3" s="332" t="s">
        <v>730</v>
      </c>
      <c r="H3" s="332"/>
      <c r="I3" s="347" t="s">
        <v>731</v>
      </c>
      <c r="J3" s="347"/>
      <c r="K3" s="347" t="s">
        <v>732</v>
      </c>
      <c r="L3" s="347"/>
      <c r="M3" s="346" t="s">
        <v>769</v>
      </c>
      <c r="N3" s="346" t="s">
        <v>770</v>
      </c>
    </row>
    <row r="4" spans="1:14" ht="21.95" customHeight="1" x14ac:dyDescent="0.25">
      <c r="A4" s="331"/>
      <c r="B4" s="332"/>
      <c r="C4" s="333"/>
      <c r="D4" s="338"/>
      <c r="E4" s="39" t="s">
        <v>733</v>
      </c>
      <c r="F4" s="39" t="s">
        <v>734</v>
      </c>
      <c r="G4" s="39" t="s">
        <v>733</v>
      </c>
      <c r="H4" s="39" t="s">
        <v>734</v>
      </c>
      <c r="I4" s="29" t="s">
        <v>733</v>
      </c>
      <c r="J4" s="29" t="s">
        <v>734</v>
      </c>
      <c r="K4" s="29" t="s">
        <v>733</v>
      </c>
      <c r="L4" s="29" t="s">
        <v>734</v>
      </c>
      <c r="M4" s="346"/>
      <c r="N4" s="347"/>
    </row>
    <row r="5" spans="1:14" ht="21.95" customHeight="1" x14ac:dyDescent="0.25">
      <c r="A5" s="20" t="s">
        <v>639</v>
      </c>
      <c r="B5" s="343" t="s">
        <v>637</v>
      </c>
      <c r="C5" s="343"/>
      <c r="D5" s="240"/>
      <c r="E5" s="22"/>
      <c r="F5" s="186"/>
      <c r="G5" s="17"/>
      <c r="H5" s="186"/>
      <c r="I5" s="124"/>
      <c r="J5" s="124"/>
      <c r="K5" s="124"/>
      <c r="L5" s="124"/>
      <c r="M5" s="124"/>
      <c r="N5" s="30"/>
    </row>
    <row r="6" spans="1:14" ht="31.5" customHeight="1" x14ac:dyDescent="0.25">
      <c r="A6" s="52">
        <v>1</v>
      </c>
      <c r="B6" s="62" t="s">
        <v>735</v>
      </c>
      <c r="C6" s="234" t="s">
        <v>7</v>
      </c>
      <c r="D6" s="62" t="s">
        <v>784</v>
      </c>
      <c r="E6" s="236">
        <f>'Tiền công QT HT'!H7</f>
        <v>44751</v>
      </c>
      <c r="F6" s="156"/>
      <c r="G6" s="64">
        <f>'Bảng tổng hợp QT HT'!E7</f>
        <v>3676</v>
      </c>
      <c r="H6" s="184"/>
      <c r="I6" s="156">
        <f>'Bảng tổng hợp QT HT'!F7</f>
        <v>2099.7307692307695</v>
      </c>
      <c r="J6" s="64"/>
      <c r="K6" s="156">
        <f>'Bảng tổng hợp QT HT'!G7</f>
        <v>1184.7359999999999</v>
      </c>
      <c r="L6" s="188"/>
      <c r="M6" s="64">
        <f>SUM(E6:L6)*0.2</f>
        <v>10342.293353846153</v>
      </c>
      <c r="N6" s="200">
        <f>ROUND(SUM(E6:M6),-3)</f>
        <v>62000</v>
      </c>
    </row>
    <row r="7" spans="1:14" ht="31.5" customHeight="1" x14ac:dyDescent="0.25">
      <c r="A7" s="53">
        <v>2</v>
      </c>
      <c r="B7" s="54" t="s">
        <v>736</v>
      </c>
      <c r="C7" s="235" t="s">
        <v>10</v>
      </c>
      <c r="D7" s="54" t="s">
        <v>784</v>
      </c>
      <c r="E7" s="237">
        <f>'Tiền công QT HT'!H8</f>
        <v>44751</v>
      </c>
      <c r="F7" s="157"/>
      <c r="G7" s="68">
        <f>'Bảng tổng hợp QT HT'!E8</f>
        <v>3676</v>
      </c>
      <c r="H7" s="185"/>
      <c r="I7" s="157">
        <f>'Bảng tổng hợp QT HT'!F8</f>
        <v>1648.4487179487178</v>
      </c>
      <c r="J7" s="68"/>
      <c r="K7" s="157">
        <f>'Bảng tổng hợp QT HT'!G8</f>
        <v>1184.7359999999999</v>
      </c>
      <c r="L7" s="189"/>
      <c r="M7" s="68">
        <f t="shared" ref="M7:M42" si="0">SUM(E7:L7)*0.2</f>
        <v>10252.036943589745</v>
      </c>
      <c r="N7" s="201">
        <f t="shared" ref="N7:N31" si="1">ROUND(SUM(E7:M7),-3)</f>
        <v>62000</v>
      </c>
    </row>
    <row r="8" spans="1:14" ht="31.5" customHeight="1" x14ac:dyDescent="0.25">
      <c r="A8" s="53">
        <v>3</v>
      </c>
      <c r="B8" s="54" t="s">
        <v>737</v>
      </c>
      <c r="C8" s="235" t="s">
        <v>12</v>
      </c>
      <c r="D8" s="54" t="s">
        <v>784</v>
      </c>
      <c r="E8" s="237">
        <f>'Tiền công QT HT'!H9</f>
        <v>44751</v>
      </c>
      <c r="F8" s="157"/>
      <c r="G8" s="68">
        <f>'Bảng tổng hợp QT HT'!E9</f>
        <v>3676</v>
      </c>
      <c r="H8" s="185"/>
      <c r="I8" s="157">
        <f>'Bảng tổng hợp QT HT'!F9</f>
        <v>1648.4487179487178</v>
      </c>
      <c r="J8" s="68"/>
      <c r="K8" s="157">
        <f>'Bảng tổng hợp QT HT'!G9</f>
        <v>1133.5360000000001</v>
      </c>
      <c r="L8" s="189"/>
      <c r="M8" s="68">
        <f t="shared" si="0"/>
        <v>10241.796943589745</v>
      </c>
      <c r="N8" s="201">
        <f t="shared" si="1"/>
        <v>61000</v>
      </c>
    </row>
    <row r="9" spans="1:14" ht="31.5" customHeight="1" x14ac:dyDescent="0.25">
      <c r="A9" s="53">
        <v>4</v>
      </c>
      <c r="B9" s="54" t="s">
        <v>738</v>
      </c>
      <c r="C9" s="235" t="s">
        <v>14</v>
      </c>
      <c r="D9" s="54" t="s">
        <v>784</v>
      </c>
      <c r="E9" s="237">
        <f>'Tiền công QT HT'!H10</f>
        <v>44751</v>
      </c>
      <c r="F9" s="157"/>
      <c r="G9" s="68">
        <f>'Bảng tổng hợp QT HT'!E10</f>
        <v>3676</v>
      </c>
      <c r="H9" s="185"/>
      <c r="I9" s="157">
        <f>'Bảng tổng hợp QT HT'!F10</f>
        <v>1648.4487179487178</v>
      </c>
      <c r="J9" s="68"/>
      <c r="K9" s="157">
        <f>'Bảng tổng hợp QT HT'!G10</f>
        <v>1133.5360000000001</v>
      </c>
      <c r="L9" s="189"/>
      <c r="M9" s="68">
        <f t="shared" si="0"/>
        <v>10241.796943589745</v>
      </c>
      <c r="N9" s="201">
        <f t="shared" si="1"/>
        <v>61000</v>
      </c>
    </row>
    <row r="10" spans="1:14" ht="31.5" customHeight="1" x14ac:dyDescent="0.25">
      <c r="A10" s="53">
        <v>5</v>
      </c>
      <c r="B10" s="54" t="s">
        <v>739</v>
      </c>
      <c r="C10" s="235" t="s">
        <v>16</v>
      </c>
      <c r="D10" s="54" t="s">
        <v>784</v>
      </c>
      <c r="E10" s="237">
        <f>'Tiền công QT HT'!H11</f>
        <v>44751</v>
      </c>
      <c r="F10" s="157"/>
      <c r="G10" s="68">
        <f>'Bảng tổng hợp QT HT'!E11</f>
        <v>3676</v>
      </c>
      <c r="H10" s="185"/>
      <c r="I10" s="157">
        <f>'Bảng tổng hợp QT HT'!F11</f>
        <v>2202.2846153846153</v>
      </c>
      <c r="J10" s="68"/>
      <c r="K10" s="157">
        <f>'Bảng tổng hợp QT HT'!G11</f>
        <v>1133.5360000000001</v>
      </c>
      <c r="L10" s="189"/>
      <c r="M10" s="68">
        <f t="shared" si="0"/>
        <v>10352.564123076925</v>
      </c>
      <c r="N10" s="201">
        <f t="shared" si="1"/>
        <v>62000</v>
      </c>
    </row>
    <row r="11" spans="1:14" ht="31.5" customHeight="1" x14ac:dyDescent="0.25">
      <c r="A11" s="53">
        <v>6</v>
      </c>
      <c r="B11" s="54" t="s">
        <v>740</v>
      </c>
      <c r="C11" s="235" t="s">
        <v>18</v>
      </c>
      <c r="D11" s="54" t="s">
        <v>786</v>
      </c>
      <c r="E11" s="237">
        <f>'Tiền công QT HT'!H12</f>
        <v>179233</v>
      </c>
      <c r="F11" s="157">
        <f>'Tiền công PT PTN'!G5</f>
        <v>34721</v>
      </c>
      <c r="G11" s="68">
        <f>'Bảng tổng hợp QT HT'!E12</f>
        <v>5331</v>
      </c>
      <c r="H11" s="185">
        <f>'Bảng tổng hợp PTN'!E6</f>
        <v>23112</v>
      </c>
      <c r="I11" s="157">
        <f>'Bảng tổng hợp QT HT'!F12</f>
        <v>8087.5948717948722</v>
      </c>
      <c r="J11" s="68">
        <f>'Bảng tổng hợp PTN'!F6</f>
        <v>1906.8235811965815</v>
      </c>
      <c r="K11" s="157">
        <f>'Bảng tổng hợp QT HT'!G12</f>
        <v>9859.93</v>
      </c>
      <c r="L11" s="68">
        <f>'Bảng tổng hợp PTN'!G6</f>
        <v>4608.4250000000002</v>
      </c>
      <c r="M11" s="68">
        <f t="shared" si="0"/>
        <v>53371.954690598293</v>
      </c>
      <c r="N11" s="201">
        <f t="shared" si="1"/>
        <v>320000</v>
      </c>
    </row>
    <row r="12" spans="1:14" ht="31.5" customHeight="1" x14ac:dyDescent="0.25">
      <c r="A12" s="53">
        <v>7</v>
      </c>
      <c r="B12" s="54" t="s">
        <v>741</v>
      </c>
      <c r="C12" s="235" t="s">
        <v>21</v>
      </c>
      <c r="D12" s="54" t="s">
        <v>786</v>
      </c>
      <c r="E12" s="237">
        <f>'Tiền công QT HT'!H13</f>
        <v>179233</v>
      </c>
      <c r="F12" s="157">
        <f>'Tiền công PT PTN'!G6</f>
        <v>110532</v>
      </c>
      <c r="G12" s="68">
        <f>'Bảng tổng hợp QT HT'!E13</f>
        <v>5331</v>
      </c>
      <c r="H12" s="185">
        <f>'Bảng tổng hợp PTN'!E7</f>
        <v>35554</v>
      </c>
      <c r="I12" s="157">
        <f>'Bảng tổng hợp QT HT'!F13</f>
        <v>8087.5948717948722</v>
      </c>
      <c r="J12" s="68">
        <f>'Bảng tổng hợp PTN'!F7</f>
        <v>119823.94101709401</v>
      </c>
      <c r="K12" s="157">
        <f>'Bảng tổng hợp QT HT'!G13</f>
        <v>9859.93</v>
      </c>
      <c r="L12" s="68">
        <f>'Bảng tổng hợp PTN'!G7</f>
        <v>257850.93</v>
      </c>
      <c r="M12" s="68">
        <f t="shared" si="0"/>
        <v>145254.47917777777</v>
      </c>
      <c r="N12" s="201">
        <f t="shared" si="1"/>
        <v>872000</v>
      </c>
    </row>
    <row r="13" spans="1:14" ht="34.5" customHeight="1" x14ac:dyDescent="0.25">
      <c r="A13" s="53">
        <v>8</v>
      </c>
      <c r="B13" s="54" t="s">
        <v>742</v>
      </c>
      <c r="C13" s="58" t="s">
        <v>659</v>
      </c>
      <c r="D13" s="95" t="s">
        <v>787</v>
      </c>
      <c r="E13" s="53">
        <f>'Tiền công QT HT'!H14</f>
        <v>426783</v>
      </c>
      <c r="F13" s="157">
        <f>'Tiền công PT PTN'!G7</f>
        <v>34721</v>
      </c>
      <c r="G13" s="68">
        <f>'Bảng tổng hợp QT HT'!E14</f>
        <v>5331</v>
      </c>
      <c r="H13" s="185">
        <f>'Bảng tổng hợp PTN'!E8</f>
        <v>23112</v>
      </c>
      <c r="I13" s="157">
        <f>'Bảng tổng hợp QT HT'!F14</f>
        <v>8087.5948717948722</v>
      </c>
      <c r="J13" s="68">
        <f>'Bảng tổng hợp PTN'!F8</f>
        <v>1906.8235811965815</v>
      </c>
      <c r="K13" s="157">
        <f>'Bảng tổng hợp QT HT'!G14</f>
        <v>9859.93</v>
      </c>
      <c r="L13" s="68">
        <f>'Bảng tổng hợp PTN'!G8</f>
        <v>257850.93</v>
      </c>
      <c r="M13" s="68">
        <f t="shared" si="0"/>
        <v>153530.45569059832</v>
      </c>
      <c r="N13" s="201">
        <f t="shared" si="1"/>
        <v>921000</v>
      </c>
    </row>
    <row r="14" spans="1:14" ht="35.25" customHeight="1" x14ac:dyDescent="0.25">
      <c r="A14" s="53">
        <v>9</v>
      </c>
      <c r="B14" s="54" t="s">
        <v>743</v>
      </c>
      <c r="C14" s="235" t="s">
        <v>630</v>
      </c>
      <c r="D14" s="54" t="s">
        <v>787</v>
      </c>
      <c r="E14" s="237">
        <f>'Tiền công QT HT'!H15</f>
        <v>426783</v>
      </c>
      <c r="F14" s="157">
        <f>'Tiền công PT PTN'!G8</f>
        <v>34721</v>
      </c>
      <c r="G14" s="68">
        <f>'Bảng tổng hợp QT HT'!E15</f>
        <v>5331</v>
      </c>
      <c r="H14" s="185">
        <f>'Bảng tổng hợp PTN'!E9</f>
        <v>23112</v>
      </c>
      <c r="I14" s="157">
        <f>'Bảng tổng hợp QT HT'!F15</f>
        <v>8087.5948717948722</v>
      </c>
      <c r="J14" s="68">
        <f>'Bảng tổng hợp PTN'!F9</f>
        <v>1906.8235811965815</v>
      </c>
      <c r="K14" s="157">
        <f>'Bảng tổng hợp QT HT'!G15</f>
        <v>9859.93</v>
      </c>
      <c r="L14" s="68">
        <f>'Bảng tổng hợp PTN'!G9</f>
        <v>257850.93</v>
      </c>
      <c r="M14" s="68">
        <f t="shared" si="0"/>
        <v>153530.45569059832</v>
      </c>
      <c r="N14" s="201">
        <f t="shared" si="1"/>
        <v>921000</v>
      </c>
    </row>
    <row r="15" spans="1:14" ht="28.5" customHeight="1" x14ac:dyDescent="0.25">
      <c r="A15" s="53">
        <v>10</v>
      </c>
      <c r="B15" s="54" t="s">
        <v>744</v>
      </c>
      <c r="C15" s="235" t="s">
        <v>25</v>
      </c>
      <c r="D15" s="54" t="s">
        <v>814</v>
      </c>
      <c r="E15" s="237">
        <f>'Tiền công QT HT'!H16</f>
        <v>115221</v>
      </c>
      <c r="F15" s="157"/>
      <c r="G15" s="68">
        <f>'Bảng tổng hợp QT HT'!E16</f>
        <v>29054</v>
      </c>
      <c r="H15" s="185"/>
      <c r="I15" s="157">
        <f>'Bảng tổng hợp QT HT'!F16</f>
        <v>18629.39316239316</v>
      </c>
      <c r="J15" s="68"/>
      <c r="K15" s="157">
        <f>'Bảng tổng hợp QT HT'!G16</f>
        <v>82642</v>
      </c>
      <c r="L15" s="68"/>
      <c r="M15" s="68">
        <f t="shared" si="0"/>
        <v>49109.278632478636</v>
      </c>
      <c r="N15" s="201">
        <f t="shared" si="1"/>
        <v>295000</v>
      </c>
    </row>
    <row r="16" spans="1:14" ht="29.25" customHeight="1" x14ac:dyDescent="0.25">
      <c r="A16" s="53">
        <v>11</v>
      </c>
      <c r="B16" s="54" t="s">
        <v>745</v>
      </c>
      <c r="C16" s="58" t="s">
        <v>28</v>
      </c>
      <c r="D16" s="54" t="s">
        <v>810</v>
      </c>
      <c r="E16" s="53">
        <f>'Tiền công QT HT'!H17</f>
        <v>115221</v>
      </c>
      <c r="F16" s="157">
        <f>'Tiền công PT PTN'!G9</f>
        <v>110532</v>
      </c>
      <c r="G16" s="68">
        <f>'Bảng tổng hợp QT HT'!E17</f>
        <v>15550</v>
      </c>
      <c r="H16" s="185">
        <f>'Bảng tổng hợp PTN'!E10</f>
        <v>178545</v>
      </c>
      <c r="I16" s="157">
        <f>'Bảng tổng hợp QT HT'!F17</f>
        <v>18766.47008547009</v>
      </c>
      <c r="J16" s="68">
        <f>'Bảng tổng hợp PTN'!F10</f>
        <v>21427.389735042736</v>
      </c>
      <c r="K16" s="157">
        <f>'Bảng tổng hợp QT HT'!G17</f>
        <v>7488.4000000000005</v>
      </c>
      <c r="L16" s="68">
        <f>'Bảng tổng hợp PTN'!G10</f>
        <v>292993.83500000002</v>
      </c>
      <c r="M16" s="68">
        <f t="shared" si="0"/>
        <v>152104.8189641026</v>
      </c>
      <c r="N16" s="201">
        <f t="shared" si="1"/>
        <v>913000</v>
      </c>
    </row>
    <row r="17" spans="1:14" ht="42" customHeight="1" x14ac:dyDescent="0.25">
      <c r="A17" s="53">
        <v>12</v>
      </c>
      <c r="B17" s="54" t="s">
        <v>746</v>
      </c>
      <c r="C17" s="175" t="s">
        <v>30</v>
      </c>
      <c r="D17" s="95" t="s">
        <v>788</v>
      </c>
      <c r="E17" s="226">
        <f>'Tiền công QT HT'!H18</f>
        <v>115221</v>
      </c>
      <c r="F17" s="206">
        <f>'Tiền công PT PTN'!G10</f>
        <v>110532</v>
      </c>
      <c r="G17" s="68">
        <f>'Bảng tổng hợp QT HT'!E18</f>
        <v>45876</v>
      </c>
      <c r="H17" s="185">
        <f>'Bảng tổng hợp PTN'!E11</f>
        <v>66045</v>
      </c>
      <c r="I17" s="157">
        <f>'Bảng tổng hợp QT HT'!F18</f>
        <v>18766.47008547009</v>
      </c>
      <c r="J17" s="68">
        <f>'Bảng tổng hợp PTN'!F11</f>
        <v>24070.645076923083</v>
      </c>
      <c r="K17" s="157">
        <f>'Bảng tổng hợp QT HT'!G18</f>
        <v>7488.4000000000005</v>
      </c>
      <c r="L17" s="68">
        <f>'Bảng tổng hợp PTN'!G11</f>
        <v>55713.315000000002</v>
      </c>
      <c r="M17" s="68">
        <f t="shared" si="0"/>
        <v>88742.566032478644</v>
      </c>
      <c r="N17" s="202">
        <f t="shared" si="1"/>
        <v>532000</v>
      </c>
    </row>
    <row r="18" spans="1:14" ht="21.95" customHeight="1" x14ac:dyDescent="0.25">
      <c r="A18" s="53">
        <v>13</v>
      </c>
      <c r="B18" s="54" t="s">
        <v>747</v>
      </c>
      <c r="C18" s="58" t="s">
        <v>660</v>
      </c>
      <c r="D18" s="54" t="s">
        <v>789</v>
      </c>
      <c r="E18" s="53">
        <f>'Tiền công QT HT'!H19</f>
        <v>115221</v>
      </c>
      <c r="F18" s="157">
        <f>'Tiền công PT PTN'!G11</f>
        <v>98667</v>
      </c>
      <c r="G18" s="68">
        <f>'Bảng tổng hợp QT HT'!E19</f>
        <v>39142</v>
      </c>
      <c r="H18" s="185">
        <f>'Bảng tổng hợp PTN'!E12</f>
        <v>66015</v>
      </c>
      <c r="I18" s="157">
        <f>'Bảng tổng hợp QT HT'!F19</f>
        <v>21612.132478632484</v>
      </c>
      <c r="J18" s="68">
        <f>'Bảng tổng hợp PTN'!F12</f>
        <v>24070.645076923083</v>
      </c>
      <c r="K18" s="157">
        <f>'Bảng tổng hợp QT HT'!G19</f>
        <v>11619.75</v>
      </c>
      <c r="L18" s="68">
        <f>'Bảng tổng hợp PTN'!G12</f>
        <v>74835.145000000004</v>
      </c>
      <c r="M18" s="68">
        <f t="shared" si="0"/>
        <v>90236.534511111124</v>
      </c>
      <c r="N18" s="200">
        <f t="shared" si="1"/>
        <v>541000</v>
      </c>
    </row>
    <row r="19" spans="1:14" ht="21.95" customHeight="1" x14ac:dyDescent="0.25">
      <c r="A19" s="53">
        <v>14</v>
      </c>
      <c r="B19" s="54" t="s">
        <v>748</v>
      </c>
      <c r="C19" s="58" t="s">
        <v>661</v>
      </c>
      <c r="D19" s="54" t="s">
        <v>790</v>
      </c>
      <c r="E19" s="53">
        <f>'Tiền công QT HT'!H20</f>
        <v>115221</v>
      </c>
      <c r="F19" s="157">
        <f>'Tiền công PT PTN'!G12</f>
        <v>98667</v>
      </c>
      <c r="G19" s="68">
        <f>'Bảng tổng hợp QT HT'!E20</f>
        <v>12186</v>
      </c>
      <c r="H19" s="185">
        <f>'Bảng tổng hợp PTN'!E13</f>
        <v>42691</v>
      </c>
      <c r="I19" s="157">
        <f>'Bảng tổng hợp QT HT'!F20</f>
        <v>21661.491452991457</v>
      </c>
      <c r="J19" s="68">
        <f>'Bảng tổng hợp PTN'!F13</f>
        <v>24307.011478632478</v>
      </c>
      <c r="K19" s="157">
        <f>'Bảng tổng hợp QT HT'!G20</f>
        <v>10820</v>
      </c>
      <c r="L19" s="68">
        <f>'Bảng tổng hợp PTN'!G13</f>
        <v>95479.59</v>
      </c>
      <c r="M19" s="68">
        <f t="shared" si="0"/>
        <v>84206.618586324796</v>
      </c>
      <c r="N19" s="201">
        <f t="shared" si="1"/>
        <v>505000</v>
      </c>
    </row>
    <row r="20" spans="1:14" ht="21.95" customHeight="1" x14ac:dyDescent="0.25">
      <c r="A20" s="238">
        <v>15</v>
      </c>
      <c r="B20" s="96" t="s">
        <v>749</v>
      </c>
      <c r="C20" s="58" t="s">
        <v>662</v>
      </c>
      <c r="D20" s="54" t="s">
        <v>791</v>
      </c>
      <c r="E20" s="53">
        <f>'Tiền công QT HT'!H21</f>
        <v>115221</v>
      </c>
      <c r="F20" s="157">
        <f>'Tiền công PT PTN'!G13</f>
        <v>110532</v>
      </c>
      <c r="G20" s="179">
        <f>'Bảng tổng hợp QT HT'!E21</f>
        <v>5636</v>
      </c>
      <c r="H20" s="239">
        <f>'Bảng tổng hợp PTN'!E14</f>
        <v>17260</v>
      </c>
      <c r="I20" s="232">
        <f>'Bảng tổng hợp QT HT'!F21</f>
        <v>111254.37606837605</v>
      </c>
      <c r="J20" s="179">
        <f>'Bảng tổng hợp PTN'!F14</f>
        <v>3678.3084743589752</v>
      </c>
      <c r="K20" s="232">
        <f>'Bảng tổng hợp QT HT'!G21</f>
        <v>15168.099999999999</v>
      </c>
      <c r="L20" s="179">
        <f>'Bảng tổng hợp PTN'!G14</f>
        <v>85003.801999999996</v>
      </c>
      <c r="M20" s="179">
        <f t="shared" si="0"/>
        <v>92750.717308546999</v>
      </c>
      <c r="N20" s="201">
        <f t="shared" si="1"/>
        <v>557000</v>
      </c>
    </row>
    <row r="21" spans="1:14" ht="21.95" customHeight="1" x14ac:dyDescent="0.25">
      <c r="A21" s="53">
        <v>16</v>
      </c>
      <c r="B21" s="54" t="s">
        <v>750</v>
      </c>
      <c r="C21" s="58" t="s">
        <v>668</v>
      </c>
      <c r="D21" s="54" t="s">
        <v>792</v>
      </c>
      <c r="E21" s="53">
        <f>'Tiền công QT HT'!H22</f>
        <v>153629</v>
      </c>
      <c r="F21" s="157">
        <f>'Tiền công PT PTN'!G14</f>
        <v>98667</v>
      </c>
      <c r="G21" s="68">
        <f>'Bảng tổng hợp QT HT'!E22</f>
        <v>7283</v>
      </c>
      <c r="H21" s="185">
        <f>'Bảng tổng hợp PTN'!E15</f>
        <v>18625</v>
      </c>
      <c r="I21" s="157">
        <f>'Bảng tổng hợp QT HT'!F22</f>
        <v>21562.773504273508</v>
      </c>
      <c r="J21" s="68">
        <f>'Bảng tổng hợp PTN'!F15</f>
        <v>21666.96902991453</v>
      </c>
      <c r="K21" s="157">
        <f>'Bảng tổng hợp QT HT'!G22</f>
        <v>15168.099999999999</v>
      </c>
      <c r="L21" s="68">
        <f>'Bảng tổng hợp PTN'!G15</f>
        <v>108717.78</v>
      </c>
      <c r="M21" s="68">
        <f t="shared" si="0"/>
        <v>89063.924506837604</v>
      </c>
      <c r="N21" s="201">
        <f t="shared" si="1"/>
        <v>534000</v>
      </c>
    </row>
    <row r="22" spans="1:14" ht="21.95" customHeight="1" x14ac:dyDescent="0.25">
      <c r="A22" s="53">
        <v>17</v>
      </c>
      <c r="B22" s="54" t="s">
        <v>751</v>
      </c>
      <c r="C22" s="58" t="s">
        <v>669</v>
      </c>
      <c r="D22" s="54" t="s">
        <v>793</v>
      </c>
      <c r="E22" s="53">
        <f>'Tiền công QT HT'!H23</f>
        <v>153629</v>
      </c>
      <c r="F22" s="157">
        <f>'Tiền công PT PTN'!G15</f>
        <v>98667</v>
      </c>
      <c r="G22" s="68">
        <f>'Bảng tổng hợp QT HT'!E23</f>
        <v>5812</v>
      </c>
      <c r="H22" s="185">
        <f>'Bảng tổng hợp PTN'!E16</f>
        <v>46118</v>
      </c>
      <c r="I22" s="157">
        <f>'Bảng tổng hợp QT HT'!F23</f>
        <v>21562.773504273508</v>
      </c>
      <c r="J22" s="68">
        <f>'Bảng tổng hợp PTN'!F16</f>
        <v>21666.96902991453</v>
      </c>
      <c r="K22" s="157">
        <f>'Bảng tổng hợp QT HT'!G23</f>
        <v>15168.099999999999</v>
      </c>
      <c r="L22" s="68">
        <f>'Bảng tổng hợp PTN'!G16</f>
        <v>108717.78</v>
      </c>
      <c r="M22" s="68">
        <f t="shared" si="0"/>
        <v>94268.324506837598</v>
      </c>
      <c r="N22" s="201">
        <f t="shared" si="1"/>
        <v>566000</v>
      </c>
    </row>
    <row r="23" spans="1:14" ht="21.95" customHeight="1" x14ac:dyDescent="0.25">
      <c r="A23" s="226">
        <v>18</v>
      </c>
      <c r="B23" s="95" t="s">
        <v>752</v>
      </c>
      <c r="C23" s="58" t="s">
        <v>38</v>
      </c>
      <c r="D23" s="89" t="s">
        <v>794</v>
      </c>
      <c r="E23" s="53">
        <f>'Tiền công QT HT'!H24</f>
        <v>153629</v>
      </c>
      <c r="F23" s="157">
        <f>'Tiền công PT PTN'!G16</f>
        <v>98667</v>
      </c>
      <c r="G23" s="176">
        <f>'Bảng tổng hợp QT HT'!E24</f>
        <v>7813</v>
      </c>
      <c r="H23" s="228">
        <f>'Bảng tổng hợp PTN'!E17</f>
        <v>29582</v>
      </c>
      <c r="I23" s="206">
        <f>'Bảng tổng hợp QT HT'!F24</f>
        <v>21562.773504273508</v>
      </c>
      <c r="J23" s="176">
        <f>'Bảng tổng hợp PTN'!F17</f>
        <v>21666.96902991453</v>
      </c>
      <c r="K23" s="206">
        <f>'Bảng tổng hợp QT HT'!G24</f>
        <v>15168.099999999999</v>
      </c>
      <c r="L23" s="176">
        <f>'Bảng tổng hợp PTN'!G17</f>
        <v>28151.335000000003</v>
      </c>
      <c r="M23" s="176">
        <f t="shared" si="0"/>
        <v>75248.035506837608</v>
      </c>
      <c r="N23" s="201">
        <f t="shared" si="1"/>
        <v>451000</v>
      </c>
    </row>
    <row r="24" spans="1:14" ht="21.95" customHeight="1" x14ac:dyDescent="0.25">
      <c r="A24" s="53">
        <v>19</v>
      </c>
      <c r="B24" s="54" t="s">
        <v>753</v>
      </c>
      <c r="C24" s="58" t="s">
        <v>40</v>
      </c>
      <c r="D24" s="89" t="s">
        <v>794</v>
      </c>
      <c r="E24" s="53">
        <f>'Tiền công QT HT'!H25</f>
        <v>153629</v>
      </c>
      <c r="F24" s="157">
        <f>'Tiền công PT PTN'!G17</f>
        <v>98667</v>
      </c>
      <c r="G24" s="68">
        <f>'Bảng tổng hợp QT HT'!E25</f>
        <v>7813</v>
      </c>
      <c r="H24" s="185">
        <f>'Bảng tổng hợp PTN'!E18</f>
        <v>29582</v>
      </c>
      <c r="I24" s="157">
        <f>'Bảng tổng hợp QT HT'!F25</f>
        <v>21562.773504273508</v>
      </c>
      <c r="J24" s="68">
        <f>'Bảng tổng hợp PTN'!F18</f>
        <v>21666.96902991453</v>
      </c>
      <c r="K24" s="157">
        <f>'Bảng tổng hợp QT HT'!G25</f>
        <v>15168.099999999999</v>
      </c>
      <c r="L24" s="68">
        <f>'Bảng tổng hợp PTN'!G18</f>
        <v>28151.335000000003</v>
      </c>
      <c r="M24" s="68">
        <f t="shared" si="0"/>
        <v>75248.035506837608</v>
      </c>
      <c r="N24" s="201">
        <f t="shared" si="1"/>
        <v>451000</v>
      </c>
    </row>
    <row r="25" spans="1:14" ht="21.95" customHeight="1" x14ac:dyDescent="0.25">
      <c r="A25" s="53">
        <v>20</v>
      </c>
      <c r="B25" s="54" t="s">
        <v>754</v>
      </c>
      <c r="C25" s="58" t="s">
        <v>425</v>
      </c>
      <c r="D25" s="89" t="s">
        <v>794</v>
      </c>
      <c r="E25" s="53">
        <f>'Tiền công QT HT'!H26</f>
        <v>153629</v>
      </c>
      <c r="F25" s="157">
        <f>'Tiền công PT PTN'!G18</f>
        <v>98667</v>
      </c>
      <c r="G25" s="68">
        <f>'Bảng tổng hợp QT HT'!E26</f>
        <v>7813</v>
      </c>
      <c r="H25" s="185">
        <f>'Bảng tổng hợp PTN'!E19</f>
        <v>29582.146079999999</v>
      </c>
      <c r="I25" s="157">
        <f>'Bảng tổng hợp QT HT'!F26</f>
        <v>21562.773504273508</v>
      </c>
      <c r="J25" s="68">
        <f>'Bảng tổng hợp PTN'!F19</f>
        <v>21666.96902991453</v>
      </c>
      <c r="K25" s="157">
        <f>'Bảng tổng hợp QT HT'!G26</f>
        <v>15168.099999999999</v>
      </c>
      <c r="L25" s="68">
        <f>'Bảng tổng hợp PTN'!G19</f>
        <v>28151.335000000003</v>
      </c>
      <c r="M25" s="68">
        <f t="shared" si="0"/>
        <v>75248.064722837604</v>
      </c>
      <c r="N25" s="201">
        <f t="shared" si="1"/>
        <v>451000</v>
      </c>
    </row>
    <row r="26" spans="1:14" ht="21.95" customHeight="1" x14ac:dyDescent="0.25">
      <c r="A26" s="53">
        <v>21</v>
      </c>
      <c r="B26" s="54" t="s">
        <v>755</v>
      </c>
      <c r="C26" s="58" t="s">
        <v>426</v>
      </c>
      <c r="D26" s="89" t="s">
        <v>794</v>
      </c>
      <c r="E26" s="53">
        <f>'Tiền công QT HT'!H27</f>
        <v>153629</v>
      </c>
      <c r="F26" s="157">
        <f>'Tiền công PT PTN'!G19</f>
        <v>98667</v>
      </c>
      <c r="G26" s="68">
        <f>'Bảng tổng hợp QT HT'!E27</f>
        <v>7813</v>
      </c>
      <c r="H26" s="185">
        <f>'Bảng tổng hợp PTN'!E20</f>
        <v>29582.146079999999</v>
      </c>
      <c r="I26" s="157">
        <f>'Bảng tổng hợp QT HT'!F27</f>
        <v>21562.773504273508</v>
      </c>
      <c r="J26" s="68">
        <f>'Bảng tổng hợp PTN'!F20</f>
        <v>21666.96902991453</v>
      </c>
      <c r="K26" s="157">
        <f>'Bảng tổng hợp QT HT'!G27</f>
        <v>15168.099999999999</v>
      </c>
      <c r="L26" s="68">
        <f>'Bảng tổng hợp PTN'!G20</f>
        <v>28151.335000000003</v>
      </c>
      <c r="M26" s="68">
        <f t="shared" si="0"/>
        <v>75248.064722837604</v>
      </c>
      <c r="N26" s="201">
        <f t="shared" si="1"/>
        <v>451000</v>
      </c>
    </row>
    <row r="27" spans="1:14" ht="21.95" customHeight="1" x14ac:dyDescent="0.25">
      <c r="A27" s="53">
        <v>22</v>
      </c>
      <c r="B27" s="54" t="s">
        <v>756</v>
      </c>
      <c r="C27" s="58" t="s">
        <v>44</v>
      </c>
      <c r="D27" s="89" t="s">
        <v>794</v>
      </c>
      <c r="E27" s="53">
        <f>'Tiền công QT HT'!H28</f>
        <v>153629</v>
      </c>
      <c r="F27" s="157">
        <f>'Tiền công PT PTN'!G20</f>
        <v>98667</v>
      </c>
      <c r="G27" s="68">
        <f>'Bảng tổng hợp QT HT'!E28</f>
        <v>7813</v>
      </c>
      <c r="H27" s="185">
        <f>'Bảng tổng hợp PTN'!E21</f>
        <v>29582.146079999999</v>
      </c>
      <c r="I27" s="157">
        <f>'Bảng tổng hợp QT HT'!F28</f>
        <v>21562.773504273508</v>
      </c>
      <c r="J27" s="68">
        <f>'Bảng tổng hợp PTN'!F21</f>
        <v>21666.96902991453</v>
      </c>
      <c r="K27" s="157">
        <f>'Bảng tổng hợp QT HT'!G28</f>
        <v>15168.099999999999</v>
      </c>
      <c r="L27" s="68">
        <f>'Bảng tổng hợp PTN'!G21</f>
        <v>28151.335000000003</v>
      </c>
      <c r="M27" s="68">
        <f t="shared" si="0"/>
        <v>75248.064722837604</v>
      </c>
      <c r="N27" s="201">
        <f t="shared" si="1"/>
        <v>451000</v>
      </c>
    </row>
    <row r="28" spans="1:14" ht="21.95" customHeight="1" x14ac:dyDescent="0.25">
      <c r="A28" s="53">
        <v>23</v>
      </c>
      <c r="B28" s="54" t="s">
        <v>757</v>
      </c>
      <c r="C28" s="58" t="s">
        <v>670</v>
      </c>
      <c r="D28" s="54" t="s">
        <v>795</v>
      </c>
      <c r="E28" s="53">
        <f>'Tiền công QT HT'!H29</f>
        <v>153629</v>
      </c>
      <c r="F28" s="157">
        <f>'Tiền công PT PTN'!G21</f>
        <v>171355</v>
      </c>
      <c r="G28" s="68">
        <f>'Bảng tổng hợp QT HT'!E29</f>
        <v>5121</v>
      </c>
      <c r="H28" s="185">
        <f>'Bảng tổng hợp PTN'!E22</f>
        <v>181001.36879999994</v>
      </c>
      <c r="I28" s="157">
        <f>'Bảng tổng hợp QT HT'!F29</f>
        <v>21849.055555555558</v>
      </c>
      <c r="J28" s="68">
        <f>'Bảng tổng hợp PTN'!F22</f>
        <v>33365.774350427353</v>
      </c>
      <c r="K28" s="157">
        <f>'Bảng tổng hợp QT HT'!G29</f>
        <v>15168.099999999999</v>
      </c>
      <c r="L28" s="68">
        <f>'Bảng tổng hợp PTN'!G22</f>
        <v>271132.02500000002</v>
      </c>
      <c r="M28" s="68">
        <f t="shared" si="0"/>
        <v>170524.26474119656</v>
      </c>
      <c r="N28" s="201">
        <f t="shared" si="1"/>
        <v>1023000</v>
      </c>
    </row>
    <row r="29" spans="1:14" ht="21.95" customHeight="1" x14ac:dyDescent="0.25">
      <c r="A29" s="53">
        <v>24</v>
      </c>
      <c r="B29" s="54" t="s">
        <v>758</v>
      </c>
      <c r="C29" s="58" t="s">
        <v>671</v>
      </c>
      <c r="D29" s="54" t="s">
        <v>795</v>
      </c>
      <c r="E29" s="53">
        <f>'Tiền công QT HT'!H30</f>
        <v>153629</v>
      </c>
      <c r="F29" s="157">
        <f>'Tiền công PT PTN'!G22</f>
        <v>171355</v>
      </c>
      <c r="G29" s="68">
        <f>'Bảng tổng hợp QT HT'!E30</f>
        <v>5121</v>
      </c>
      <c r="H29" s="185">
        <f>'Bảng tổng hợp PTN'!E23</f>
        <v>181001.36879999994</v>
      </c>
      <c r="I29" s="157">
        <f>'Bảng tổng hợp QT HT'!F30</f>
        <v>21849.055555555558</v>
      </c>
      <c r="J29" s="68">
        <f>'Bảng tổng hợp PTN'!F23</f>
        <v>33365.774350427353</v>
      </c>
      <c r="K29" s="157">
        <f>'Bảng tổng hợp QT HT'!G30</f>
        <v>15168.099999999999</v>
      </c>
      <c r="L29" s="68">
        <f>'Bảng tổng hợp PTN'!G23</f>
        <v>271132.02500000002</v>
      </c>
      <c r="M29" s="68">
        <f t="shared" si="0"/>
        <v>170524.26474119656</v>
      </c>
      <c r="N29" s="201">
        <f t="shared" si="1"/>
        <v>1023000</v>
      </c>
    </row>
    <row r="30" spans="1:14" ht="21.95" customHeight="1" x14ac:dyDescent="0.25">
      <c r="A30" s="53">
        <v>25</v>
      </c>
      <c r="B30" s="54" t="s">
        <v>759</v>
      </c>
      <c r="C30" s="58" t="s">
        <v>672</v>
      </c>
      <c r="D30" s="54" t="s">
        <v>795</v>
      </c>
      <c r="E30" s="53">
        <f>'Tiền công QT HT'!H31</f>
        <v>153629</v>
      </c>
      <c r="F30" s="157">
        <f>'Tiền công PT PTN'!G23</f>
        <v>171355</v>
      </c>
      <c r="G30" s="68">
        <f>'Bảng tổng hợp QT HT'!E31</f>
        <v>5121</v>
      </c>
      <c r="H30" s="185">
        <f>'Bảng tổng hợp PTN'!E24</f>
        <v>181001.36879999994</v>
      </c>
      <c r="I30" s="157">
        <f>'Bảng tổng hợp QT HT'!F31</f>
        <v>21849.055555555558</v>
      </c>
      <c r="J30" s="68">
        <f>'Bảng tổng hợp PTN'!F24</f>
        <v>33365.774350427353</v>
      </c>
      <c r="K30" s="157">
        <f>'Bảng tổng hợp QT HT'!G31</f>
        <v>15168.099999999999</v>
      </c>
      <c r="L30" s="68">
        <f>'Bảng tổng hợp PTN'!G24</f>
        <v>271132.02500000002</v>
      </c>
      <c r="M30" s="68">
        <f t="shared" si="0"/>
        <v>170524.26474119656</v>
      </c>
      <c r="N30" s="201">
        <f t="shared" si="1"/>
        <v>1023000</v>
      </c>
    </row>
    <row r="31" spans="1:14" ht="32.25" customHeight="1" x14ac:dyDescent="0.25">
      <c r="A31" s="55">
        <v>26</v>
      </c>
      <c r="B31" s="60" t="s">
        <v>760</v>
      </c>
      <c r="C31" s="61" t="s">
        <v>665</v>
      </c>
      <c r="D31" s="60" t="s">
        <v>795</v>
      </c>
      <c r="E31" s="55">
        <f>'Tiền công QT HT'!H32</f>
        <v>153629</v>
      </c>
      <c r="F31" s="158">
        <f>'Tiền công PT PTN'!G24</f>
        <v>171355</v>
      </c>
      <c r="G31" s="73">
        <f>'Bảng tổng hợp QT HT'!E32</f>
        <v>5121</v>
      </c>
      <c r="H31" s="190">
        <f>'Bảng tổng hợp PTN'!E25</f>
        <v>181001.36879999994</v>
      </c>
      <c r="I31" s="158">
        <f>'Bảng tổng hợp QT HT'!F32</f>
        <v>21849.055555555558</v>
      </c>
      <c r="J31" s="73">
        <f>'Bảng tổng hợp PTN'!F25</f>
        <v>33365.774350427353</v>
      </c>
      <c r="K31" s="158">
        <f>'Bảng tổng hợp QT HT'!G32</f>
        <v>15168.099999999999</v>
      </c>
      <c r="L31" s="73">
        <f>'Bảng tổng hợp PTN'!G25</f>
        <v>271132.02500000002</v>
      </c>
      <c r="M31" s="73">
        <f t="shared" si="0"/>
        <v>170524.26474119656</v>
      </c>
      <c r="N31" s="202">
        <f t="shared" si="1"/>
        <v>1023000</v>
      </c>
    </row>
    <row r="32" spans="1:14" ht="21.95" customHeight="1" x14ac:dyDescent="0.25">
      <c r="A32" s="29" t="s">
        <v>640</v>
      </c>
      <c r="B32" s="305" t="s">
        <v>75</v>
      </c>
      <c r="C32" s="348"/>
      <c r="D32" s="86"/>
      <c r="E32" s="86"/>
      <c r="F32" s="242"/>
      <c r="G32" s="17"/>
      <c r="H32" s="187"/>
      <c r="I32" s="154"/>
      <c r="J32" s="17"/>
      <c r="K32" s="154"/>
      <c r="L32" s="17"/>
      <c r="M32" s="17"/>
      <c r="N32" s="203"/>
    </row>
    <row r="33" spans="1:14" ht="32.25" customHeight="1" x14ac:dyDescent="0.25">
      <c r="A33" s="44">
        <v>1</v>
      </c>
      <c r="B33" s="24" t="s">
        <v>761</v>
      </c>
      <c r="C33" s="263" t="s">
        <v>666</v>
      </c>
      <c r="D33" s="291" t="s">
        <v>796</v>
      </c>
      <c r="E33" s="131">
        <f>'Tiền công QT HT'!H34</f>
        <v>61024</v>
      </c>
      <c r="F33" s="154">
        <f>'Tiền công PT PTN'!G26</f>
        <v>39467</v>
      </c>
      <c r="G33" s="17">
        <f>'Bảng tổng hợp QT HT'!E34</f>
        <v>12328</v>
      </c>
      <c r="H33" s="187">
        <f>'Bảng tổng hợp PTN'!E27</f>
        <v>17260.236000000001</v>
      </c>
      <c r="I33" s="154">
        <f>'Bảng tổng hợp QT HT'!F34</f>
        <v>520.24358974358972</v>
      </c>
      <c r="J33" s="17">
        <f>'Bảng tổng hợp PTN'!F27</f>
        <v>929.09464529914521</v>
      </c>
      <c r="K33" s="154">
        <f>'Bảng tổng hợp QT HT'!G34</f>
        <v>3472.9</v>
      </c>
      <c r="L33" s="17">
        <f>'Bảng tổng hợp PTN'!G27</f>
        <v>1183.8419999999999</v>
      </c>
      <c r="M33" s="17">
        <f t="shared" si="0"/>
        <v>27237.063247008547</v>
      </c>
      <c r="N33" s="203">
        <f>ROUND(SUM(E33:M33),-3)</f>
        <v>163000</v>
      </c>
    </row>
    <row r="34" spans="1:14" ht="32.25" customHeight="1" x14ac:dyDescent="0.25">
      <c r="A34" s="205">
        <v>2</v>
      </c>
      <c r="B34" s="95" t="s">
        <v>762</v>
      </c>
      <c r="C34" s="175" t="s">
        <v>429</v>
      </c>
      <c r="D34" s="290" t="s">
        <v>797</v>
      </c>
      <c r="E34" s="181">
        <f>'Tiền công QT HT'!H35</f>
        <v>61024</v>
      </c>
      <c r="F34" s="206">
        <f>'Tiền công PT PTN'!G27</f>
        <v>39467</v>
      </c>
      <c r="G34" s="176">
        <f>'Bảng tổng hợp QT HT'!E35</f>
        <v>12328</v>
      </c>
      <c r="H34" s="228">
        <f>'Bảng tổng hợp PTN'!E28</f>
        <v>17260.236000000001</v>
      </c>
      <c r="I34" s="206">
        <f>'Bảng tổng hợp QT HT'!F35</f>
        <v>520.24358974358972</v>
      </c>
      <c r="J34" s="176">
        <f>'Bảng tổng hợp PTN'!F28</f>
        <v>929.09464529914521</v>
      </c>
      <c r="K34" s="206">
        <f>'Bảng tổng hợp QT HT'!G35</f>
        <v>3472.9</v>
      </c>
      <c r="L34" s="176">
        <f>'Bảng tổng hợp PTN'!G28</f>
        <v>1183.8419999999999</v>
      </c>
      <c r="M34" s="176">
        <f t="shared" si="0"/>
        <v>27237.063247008547</v>
      </c>
      <c r="N34" s="229">
        <f>ROUND(SUM(E34:M34),-3)</f>
        <v>163000</v>
      </c>
    </row>
    <row r="35" spans="1:14" ht="21.95" customHeight="1" x14ac:dyDescent="0.25">
      <c r="A35" s="59">
        <v>3</v>
      </c>
      <c r="B35" s="60" t="s">
        <v>763</v>
      </c>
      <c r="C35" s="61" t="s">
        <v>80</v>
      </c>
      <c r="D35" s="60" t="s">
        <v>815</v>
      </c>
      <c r="E35" s="191">
        <f>'Tiền công QT HT'!H36</f>
        <v>162730</v>
      </c>
      <c r="F35" s="158">
        <f>'Tiền công PT PTN'!G28</f>
        <v>59200</v>
      </c>
      <c r="G35" s="73">
        <f>'Bảng tổng hợp QT HT'!E36</f>
        <v>42715</v>
      </c>
      <c r="H35" s="190">
        <f>'Bảng tổng hợp PTN'!E29</f>
        <v>17260.236000000001</v>
      </c>
      <c r="I35" s="158">
        <f>'Bảng tổng hợp QT HT'!F36</f>
        <v>1052.9914529914529</v>
      </c>
      <c r="J35" s="73">
        <f>'Bảng tổng hợp PTN'!F29</f>
        <v>1421.8982179487182</v>
      </c>
      <c r="K35" s="158"/>
      <c r="L35" s="73">
        <f>'Bảng tổng hợp PTN'!G29</f>
        <v>2066.2869999999998</v>
      </c>
      <c r="M35" s="73">
        <f t="shared" si="0"/>
        <v>57289.282534188038</v>
      </c>
      <c r="N35" s="202">
        <f>ROUND(SUM(E35:M35),-3)</f>
        <v>344000</v>
      </c>
    </row>
    <row r="36" spans="1:14" ht="21.95" customHeight="1" x14ac:dyDescent="0.25">
      <c r="A36" s="28" t="s">
        <v>641</v>
      </c>
      <c r="B36" s="297" t="s">
        <v>82</v>
      </c>
      <c r="C36" s="298"/>
      <c r="D36" s="298"/>
      <c r="E36" s="299"/>
      <c r="F36" s="154"/>
      <c r="G36" s="17"/>
      <c r="H36" s="187"/>
      <c r="I36" s="154"/>
      <c r="J36" s="17"/>
      <c r="K36" s="154"/>
      <c r="L36" s="17"/>
      <c r="M36" s="17"/>
      <c r="N36" s="203"/>
    </row>
    <row r="37" spans="1:14" ht="31.5" customHeight="1" x14ac:dyDescent="0.25">
      <c r="A37" s="56">
        <v>1</v>
      </c>
      <c r="B37" s="62" t="s">
        <v>764</v>
      </c>
      <c r="C37" s="63" t="s">
        <v>666</v>
      </c>
      <c r="D37" s="241" t="s">
        <v>796</v>
      </c>
      <c r="E37" s="149">
        <f>'Tiền công QT HT'!H38</f>
        <v>61024</v>
      </c>
      <c r="F37" s="156">
        <f>'Tiền công PT PTN'!G30</f>
        <v>39467</v>
      </c>
      <c r="G37" s="64">
        <f>'Bảng tổng hợp QT HT'!E38</f>
        <v>12328</v>
      </c>
      <c r="H37" s="184">
        <f>'Bảng tổng hợp PTN'!E31</f>
        <v>17260.236000000001</v>
      </c>
      <c r="I37" s="156">
        <f>'Bảng tổng hợp QT HT'!F38</f>
        <v>587.01923076923083</v>
      </c>
      <c r="J37" s="64">
        <f>'Bảng tổng hợp PTN'!F31</f>
        <v>929.09464529914521</v>
      </c>
      <c r="K37" s="156">
        <f>'Bảng tổng hợp QT HT'!G38</f>
        <v>3620.9</v>
      </c>
      <c r="L37" s="64">
        <f>'Bảng tổng hợp PTN'!G31</f>
        <v>1183.8419999999999</v>
      </c>
      <c r="M37" s="64">
        <f t="shared" si="0"/>
        <v>27280.01837521368</v>
      </c>
      <c r="N37" s="200">
        <f>ROUND(SUM(E37:M37),-3)</f>
        <v>164000</v>
      </c>
    </row>
    <row r="38" spans="1:14" ht="30" customHeight="1" x14ac:dyDescent="0.25">
      <c r="A38" s="57">
        <v>2</v>
      </c>
      <c r="B38" s="54" t="s">
        <v>765</v>
      </c>
      <c r="C38" s="58" t="s">
        <v>429</v>
      </c>
      <c r="D38" s="243" t="s">
        <v>797</v>
      </c>
      <c r="E38" s="137">
        <f>'Tiền công QT HT'!H39</f>
        <v>61024</v>
      </c>
      <c r="F38" s="157">
        <f>'Tiền công PT PTN'!G31</f>
        <v>39467</v>
      </c>
      <c r="G38" s="68">
        <f>'Bảng tổng hợp QT HT'!E39</f>
        <v>12328</v>
      </c>
      <c r="H38" s="185">
        <f>'Bảng tổng hợp PTN'!E32</f>
        <v>17260.236000000001</v>
      </c>
      <c r="I38" s="157">
        <f>'Bảng tổng hợp QT HT'!F39</f>
        <v>587.01923076923083</v>
      </c>
      <c r="J38" s="68">
        <f>'Bảng tổng hợp PTN'!F32</f>
        <v>929.09464529914521</v>
      </c>
      <c r="K38" s="157">
        <f>'Bảng tổng hợp QT HT'!G39</f>
        <v>3620.9</v>
      </c>
      <c r="L38" s="68">
        <f>'Bảng tổng hợp PTN'!G32</f>
        <v>1183.8419999999999</v>
      </c>
      <c r="M38" s="68">
        <f t="shared" si="0"/>
        <v>27280.01837521368</v>
      </c>
      <c r="N38" s="201">
        <f t="shared" ref="N38:N42" si="2">ROUND(SUM(E38:M38),-3)</f>
        <v>164000</v>
      </c>
    </row>
    <row r="39" spans="1:14" ht="29.25" customHeight="1" x14ac:dyDescent="0.25">
      <c r="A39" s="57">
        <v>3</v>
      </c>
      <c r="B39" s="54" t="s">
        <v>766</v>
      </c>
      <c r="C39" s="58" t="s">
        <v>431</v>
      </c>
      <c r="D39" s="54" t="s">
        <v>797</v>
      </c>
      <c r="E39" s="137">
        <f>'Tiền công QT HT'!H40</f>
        <v>61024</v>
      </c>
      <c r="F39" s="157">
        <f>'Tiền công PT PTN'!G32</f>
        <v>39467</v>
      </c>
      <c r="G39" s="68">
        <f>'Bảng tổng hợp QT HT'!E40</f>
        <v>12328</v>
      </c>
      <c r="H39" s="185">
        <f>'Bảng tổng hợp PTN'!E33</f>
        <v>17260.236000000001</v>
      </c>
      <c r="I39" s="157">
        <f>'Bảng tổng hợp QT HT'!F40</f>
        <v>587.01923076923083</v>
      </c>
      <c r="J39" s="68">
        <f>'Bảng tổng hợp PTN'!F33</f>
        <v>929.09464529914521</v>
      </c>
      <c r="K39" s="157"/>
      <c r="L39" s="68">
        <f>'Bảng tổng hợp PTN'!G33</f>
        <v>1183.8419999999999</v>
      </c>
      <c r="M39" s="68">
        <f t="shared" si="0"/>
        <v>26555.83837521368</v>
      </c>
      <c r="N39" s="201">
        <f t="shared" si="2"/>
        <v>159000</v>
      </c>
    </row>
    <row r="40" spans="1:14" ht="30.75" customHeight="1" x14ac:dyDescent="0.25">
      <c r="A40" s="59">
        <v>4</v>
      </c>
      <c r="B40" s="60" t="s">
        <v>767</v>
      </c>
      <c r="C40" s="61" t="s">
        <v>87</v>
      </c>
      <c r="D40" s="60" t="s">
        <v>797</v>
      </c>
      <c r="E40" s="191">
        <f>'Tiền công QT HT'!H41</f>
        <v>91536</v>
      </c>
      <c r="F40" s="158">
        <f>'Tiền công PT PTN'!G33</f>
        <v>69067</v>
      </c>
      <c r="G40" s="73">
        <f>'Bảng tổng hợp QT HT'!E41</f>
        <v>12328</v>
      </c>
      <c r="H40" s="190">
        <f>'Bảng tổng hợp PTN'!E34</f>
        <v>17260.236000000001</v>
      </c>
      <c r="I40" s="158">
        <f>'Bảng tổng hợp QT HT'!F41</f>
        <v>1047.3621794871792</v>
      </c>
      <c r="J40" s="73">
        <f>'Bảng tổng hợp PTN'!F34</f>
        <v>1421.8982179487182</v>
      </c>
      <c r="K40" s="158">
        <f>'Bảng tổng hợp QT HT'!G41</f>
        <v>4360.8999999999996</v>
      </c>
      <c r="L40" s="73">
        <f>'Bảng tổng hợp PTN'!G34</f>
        <v>2224.2370000000001</v>
      </c>
      <c r="M40" s="73">
        <f t="shared" si="0"/>
        <v>39849.126679487177</v>
      </c>
      <c r="N40" s="202">
        <f t="shared" si="2"/>
        <v>239000</v>
      </c>
    </row>
    <row r="41" spans="1:14" ht="20.25" customHeight="1" x14ac:dyDescent="0.25">
      <c r="A41" s="28" t="s">
        <v>642</v>
      </c>
      <c r="B41" s="305" t="s">
        <v>89</v>
      </c>
      <c r="C41" s="305"/>
      <c r="D41" s="305"/>
      <c r="E41" s="305"/>
      <c r="F41" s="305"/>
      <c r="G41" s="17"/>
      <c r="H41" s="187"/>
      <c r="I41" s="154"/>
      <c r="J41" s="17"/>
      <c r="K41" s="154"/>
      <c r="L41" s="17"/>
      <c r="M41" s="17"/>
      <c r="N41" s="200"/>
    </row>
    <row r="42" spans="1:14" ht="30.75" customHeight="1" x14ac:dyDescent="0.25">
      <c r="A42" s="44">
        <v>1</v>
      </c>
      <c r="B42" s="24" t="s">
        <v>768</v>
      </c>
      <c r="C42" s="25" t="s">
        <v>91</v>
      </c>
      <c r="D42" s="24" t="s">
        <v>798</v>
      </c>
      <c r="E42" s="131">
        <f>'Tiền công QT HT'!H43</f>
        <v>91536</v>
      </c>
      <c r="F42" s="154">
        <f>'Tiền công PT PTN'!G35</f>
        <v>39467</v>
      </c>
      <c r="G42" s="17">
        <f>'Bảng tổng hợp QT HT'!E43</f>
        <v>13611</v>
      </c>
      <c r="H42" s="187">
        <f>'Bảng tổng hợp PTN'!E36</f>
        <v>17260.236000000001</v>
      </c>
      <c r="I42" s="154">
        <f>'Bảng tổng hợp QT HT'!F43</f>
        <v>1535.6282051282051</v>
      </c>
      <c r="J42" s="17">
        <f>'Bảng tổng hợp PTN'!F36</f>
        <v>1421.8982179487182</v>
      </c>
      <c r="K42" s="154">
        <f>'Bảng tổng hợp QT HT'!G43</f>
        <v>17080</v>
      </c>
      <c r="L42" s="17">
        <f>'Bảng tổng hợp PTN'!G36</f>
        <v>2224.2370000000001</v>
      </c>
      <c r="M42" s="17">
        <f t="shared" si="0"/>
        <v>36827.199884615387</v>
      </c>
      <c r="N42" s="203">
        <f t="shared" si="2"/>
        <v>221000</v>
      </c>
    </row>
    <row r="53" spans="1:14" x14ac:dyDescent="0.25">
      <c r="A53" s="249"/>
      <c r="B53" s="249"/>
      <c r="C53" s="249"/>
      <c r="D53" s="292"/>
      <c r="E53" s="293"/>
      <c r="F53" s="249"/>
      <c r="G53" s="259"/>
      <c r="H53" s="249"/>
      <c r="I53" s="249"/>
      <c r="J53" s="249"/>
      <c r="K53" s="249"/>
      <c r="L53" s="249"/>
      <c r="M53" s="249"/>
      <c r="N53" s="294"/>
    </row>
  </sheetData>
  <mergeCells count="16">
    <mergeCell ref="B5:C5"/>
    <mergeCell ref="B32:C32"/>
    <mergeCell ref="I3:J3"/>
    <mergeCell ref="K3:L3"/>
    <mergeCell ref="B41:F41"/>
    <mergeCell ref="B36:E36"/>
    <mergeCell ref="E3:F3"/>
    <mergeCell ref="G3:H3"/>
    <mergeCell ref="D3:D4"/>
    <mergeCell ref="A1:N1"/>
    <mergeCell ref="M2:N2"/>
    <mergeCell ref="A3:A4"/>
    <mergeCell ref="B3:B4"/>
    <mergeCell ref="C3:C4"/>
    <mergeCell ref="M3:M4"/>
    <mergeCell ref="N3:N4"/>
  </mergeCells>
  <pageMargins left="0.7" right="0.5625" top="1.1182291666666666" bottom="0.75" header="0.83125000000000004" footer="0.5"/>
  <pageSetup paperSize="9" scale="95" firstPageNumber="85" orientation="landscape" useFirstPageNumber="1" verticalDpi="0" r:id="rId1"/>
  <headerFooter>
    <oddHeader>&amp;L&amp;"Times New Roman,Regular"&amp;12Đơn giá quan trắc và phân tích các thông sô môi trường không khí ngoài trời, tiếng ồn và độ rung</oddHeader>
    <oddFooter>&amp;L&amp;"Times New Roman,Regular"Trung tâm Quan trắc Tài nguyên và Môi trường Hà Tĩnh&amp;R&amp;"Times New Roman,Regular"Trang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workbookViewId="0">
      <selection activeCell="M6" sqref="M6"/>
    </sheetView>
  </sheetViews>
  <sheetFormatPr defaultRowHeight="15.75" x14ac:dyDescent="0.25"/>
  <cols>
    <col min="1" max="1" width="7.42578125" customWidth="1"/>
    <col min="3" max="3" width="22" customWidth="1"/>
    <col min="4" max="4" width="19.7109375" customWidth="1"/>
    <col min="5" max="6" width="15.85546875" style="19" customWidth="1"/>
    <col min="7" max="7" width="15.140625" style="1" customWidth="1"/>
    <col min="8" max="8" width="15.28515625" customWidth="1"/>
    <col min="9" max="9" width="14.7109375" customWidth="1"/>
  </cols>
  <sheetData>
    <row r="2" spans="1:9" ht="15.75" customHeight="1" x14ac:dyDescent="0.25">
      <c r="A2" s="331" t="s">
        <v>631</v>
      </c>
      <c r="B2" s="332" t="s">
        <v>632</v>
      </c>
      <c r="C2" s="332" t="s">
        <v>645</v>
      </c>
      <c r="D2" s="337" t="s">
        <v>785</v>
      </c>
      <c r="E2" s="356" t="s">
        <v>806</v>
      </c>
      <c r="F2" s="353" t="s">
        <v>812</v>
      </c>
      <c r="G2" s="349" t="s">
        <v>807</v>
      </c>
      <c r="H2" s="351" t="s">
        <v>813</v>
      </c>
      <c r="I2" s="352"/>
    </row>
    <row r="3" spans="1:9" ht="15.75" customHeight="1" x14ac:dyDescent="0.25">
      <c r="A3" s="331"/>
      <c r="B3" s="332"/>
      <c r="C3" s="333"/>
      <c r="D3" s="338"/>
      <c r="E3" s="357"/>
      <c r="F3" s="353"/>
      <c r="G3" s="350"/>
      <c r="H3" s="352"/>
      <c r="I3" s="352"/>
    </row>
    <row r="4" spans="1:9" x14ac:dyDescent="0.25">
      <c r="A4" s="20" t="s">
        <v>639</v>
      </c>
      <c r="B4" s="343" t="s">
        <v>637</v>
      </c>
      <c r="C4" s="343"/>
      <c r="D4" s="240"/>
    </row>
    <row r="5" spans="1:9" ht="35.25" customHeight="1" x14ac:dyDescent="0.25">
      <c r="A5" s="52">
        <v>1</v>
      </c>
      <c r="B5" s="62" t="s">
        <v>735</v>
      </c>
      <c r="C5" s="234" t="s">
        <v>7</v>
      </c>
      <c r="D5" s="62" t="s">
        <v>784</v>
      </c>
      <c r="E5" s="296">
        <f>'Bảng tổng hợp chung'!N6</f>
        <v>62000</v>
      </c>
      <c r="F5" s="296"/>
      <c r="G5" s="1">
        <f>'[2]Tổng hợp'!$M$5</f>
        <v>63000</v>
      </c>
      <c r="H5" s="295">
        <f>'[3]BANG TONG HOP'!$O$5</f>
        <v>85455.6</v>
      </c>
    </row>
    <row r="6" spans="1:9" ht="35.25" customHeight="1" x14ac:dyDescent="0.25">
      <c r="A6" s="53">
        <v>2</v>
      </c>
      <c r="B6" s="54" t="s">
        <v>736</v>
      </c>
      <c r="C6" s="235" t="s">
        <v>10</v>
      </c>
      <c r="D6" s="54" t="s">
        <v>784</v>
      </c>
      <c r="E6" s="296">
        <f>'Bảng tổng hợp chung'!N7</f>
        <v>62000</v>
      </c>
      <c r="F6" s="296"/>
      <c r="G6" s="1">
        <f>'[2]Tổng hợp'!$M$6</f>
        <v>63000</v>
      </c>
      <c r="H6" s="295">
        <f>'[3]BANG TONG HOP'!$O$6</f>
        <v>85455.6</v>
      </c>
    </row>
    <row r="7" spans="1:9" ht="35.25" customHeight="1" x14ac:dyDescent="0.25">
      <c r="A7" s="53">
        <v>3</v>
      </c>
      <c r="B7" s="54" t="s">
        <v>737</v>
      </c>
      <c r="C7" s="235" t="s">
        <v>12</v>
      </c>
      <c r="D7" s="54" t="s">
        <v>784</v>
      </c>
      <c r="E7" s="296">
        <f>'Bảng tổng hợp chung'!N8</f>
        <v>61000</v>
      </c>
      <c r="F7" s="296"/>
      <c r="G7" s="1">
        <f>'[2]Tổng hợp'!$M$7</f>
        <v>61000</v>
      </c>
    </row>
    <row r="8" spans="1:9" ht="35.25" customHeight="1" x14ac:dyDescent="0.25">
      <c r="A8" s="53">
        <v>4</v>
      </c>
      <c r="B8" s="54" t="s">
        <v>738</v>
      </c>
      <c r="C8" s="235" t="s">
        <v>14</v>
      </c>
      <c r="D8" s="54" t="s">
        <v>784</v>
      </c>
      <c r="E8" s="296">
        <f>'Bảng tổng hợp chung'!N9</f>
        <v>61000</v>
      </c>
      <c r="F8" s="296"/>
      <c r="G8" s="1">
        <f>'[2]Tổng hợp'!$M$8</f>
        <v>61000</v>
      </c>
    </row>
    <row r="9" spans="1:9" ht="35.25" customHeight="1" x14ac:dyDescent="0.25">
      <c r="A9" s="53">
        <v>5</v>
      </c>
      <c r="B9" s="54" t="s">
        <v>739</v>
      </c>
      <c r="C9" s="235" t="s">
        <v>16</v>
      </c>
      <c r="D9" s="54" t="s">
        <v>784</v>
      </c>
      <c r="E9" s="296">
        <f>'Bảng tổng hợp chung'!N10</f>
        <v>62000</v>
      </c>
      <c r="F9" s="296"/>
      <c r="G9" s="1">
        <f>'[2]Tổng hợp'!$M$9</f>
        <v>63000</v>
      </c>
    </row>
    <row r="10" spans="1:9" ht="35.25" customHeight="1" x14ac:dyDescent="0.25">
      <c r="A10" s="53">
        <v>6</v>
      </c>
      <c r="B10" s="54" t="s">
        <v>740</v>
      </c>
      <c r="C10" s="235" t="s">
        <v>18</v>
      </c>
      <c r="D10" s="54" t="s">
        <v>786</v>
      </c>
      <c r="E10" s="296">
        <f>'Bảng tổng hợp chung'!N11</f>
        <v>320000</v>
      </c>
      <c r="F10" s="296"/>
      <c r="G10" s="1">
        <f>'[2]Tổng hợp'!$M$10</f>
        <v>297000</v>
      </c>
    </row>
    <row r="11" spans="1:9" ht="35.25" customHeight="1" x14ac:dyDescent="0.25">
      <c r="A11" s="53">
        <v>7</v>
      </c>
      <c r="B11" s="54" t="s">
        <v>741</v>
      </c>
      <c r="C11" s="235" t="s">
        <v>21</v>
      </c>
      <c r="D11" s="54" t="s">
        <v>786</v>
      </c>
      <c r="E11" s="296">
        <f>'Bảng tổng hợp chung'!N12</f>
        <v>872000</v>
      </c>
      <c r="F11" s="296"/>
      <c r="G11" s="1">
        <f>'[2]Tổng hợp'!$M$11</f>
        <v>992000</v>
      </c>
    </row>
    <row r="12" spans="1:9" ht="35.25" customHeight="1" x14ac:dyDescent="0.25">
      <c r="A12" s="53">
        <v>8</v>
      </c>
      <c r="B12" s="54" t="s">
        <v>742</v>
      </c>
      <c r="C12" s="58" t="s">
        <v>659</v>
      </c>
      <c r="D12" s="95" t="s">
        <v>787</v>
      </c>
      <c r="E12" s="296">
        <f>'Bảng tổng hợp chung'!N13</f>
        <v>921000</v>
      </c>
      <c r="F12" s="296"/>
      <c r="G12" s="1">
        <f>'[2]Tổng hợp'!$M$12</f>
        <v>987000</v>
      </c>
    </row>
    <row r="13" spans="1:9" ht="35.25" customHeight="1" x14ac:dyDescent="0.25">
      <c r="A13" s="53">
        <v>9</v>
      </c>
      <c r="B13" s="54" t="s">
        <v>743</v>
      </c>
      <c r="C13" s="235" t="s">
        <v>630</v>
      </c>
      <c r="D13" s="54" t="s">
        <v>787</v>
      </c>
      <c r="E13" s="296">
        <f>'Bảng tổng hợp chung'!N14</f>
        <v>921000</v>
      </c>
      <c r="F13" s="296"/>
      <c r="G13" s="1">
        <f>'[2]Tổng hợp'!$M$13</f>
        <v>987000</v>
      </c>
    </row>
    <row r="14" spans="1:9" ht="34.5" customHeight="1" x14ac:dyDescent="0.25">
      <c r="A14" s="53">
        <v>10</v>
      </c>
      <c r="B14" s="54" t="s">
        <v>744</v>
      </c>
      <c r="C14" s="235" t="s">
        <v>809</v>
      </c>
      <c r="D14" s="54" t="s">
        <v>808</v>
      </c>
      <c r="E14" s="296">
        <f>'Bảng tổng hợp chung'!N15</f>
        <v>295000</v>
      </c>
      <c r="F14" s="296"/>
      <c r="G14" s="1">
        <f>'[2]Tổng hợp'!$M$14</f>
        <v>599000</v>
      </c>
    </row>
    <row r="15" spans="1:9" ht="34.5" customHeight="1" x14ac:dyDescent="0.25">
      <c r="A15" s="53">
        <v>11</v>
      </c>
      <c r="B15" s="54" t="s">
        <v>745</v>
      </c>
      <c r="C15" s="58" t="s">
        <v>811</v>
      </c>
      <c r="D15" s="54" t="s">
        <v>810</v>
      </c>
      <c r="E15" s="296">
        <f>'Bảng tổng hợp chung'!N16</f>
        <v>913000</v>
      </c>
      <c r="F15" s="296"/>
      <c r="G15" s="1">
        <f>'[2]Tổng hợp'!$M$15</f>
        <v>822000</v>
      </c>
    </row>
    <row r="16" spans="1:9" ht="34.5" customHeight="1" x14ac:dyDescent="0.25">
      <c r="A16" s="53">
        <v>12</v>
      </c>
      <c r="B16" s="54" t="s">
        <v>746</v>
      </c>
      <c r="C16" s="175" t="s">
        <v>811</v>
      </c>
      <c r="D16" s="95" t="s">
        <v>788</v>
      </c>
      <c r="E16" s="296">
        <f>'Bảng tổng hợp chung'!N17</f>
        <v>532000</v>
      </c>
      <c r="F16" s="296"/>
      <c r="G16" s="1">
        <f>'[2]Tổng hợp'!$M$16</f>
        <v>707000</v>
      </c>
    </row>
    <row r="17" spans="1:7" ht="21.95" customHeight="1" x14ac:dyDescent="0.25">
      <c r="A17" s="53">
        <v>13</v>
      </c>
      <c r="B17" s="54" t="s">
        <v>747</v>
      </c>
      <c r="C17" s="58" t="s">
        <v>660</v>
      </c>
      <c r="D17" s="54" t="s">
        <v>789</v>
      </c>
      <c r="E17" s="296">
        <f>'Bảng tổng hợp chung'!N18</f>
        <v>541000</v>
      </c>
      <c r="F17" s="296"/>
      <c r="G17" s="1">
        <f>'[2]Tổng hợp'!$M$17</f>
        <v>646000</v>
      </c>
    </row>
    <row r="18" spans="1:7" ht="21.95" customHeight="1" x14ac:dyDescent="0.25">
      <c r="A18" s="53">
        <v>14</v>
      </c>
      <c r="B18" s="54" t="s">
        <v>748</v>
      </c>
      <c r="C18" s="58" t="s">
        <v>661</v>
      </c>
      <c r="D18" s="54" t="s">
        <v>790</v>
      </c>
      <c r="E18" s="296">
        <f>'Bảng tổng hợp chung'!N19</f>
        <v>505000</v>
      </c>
      <c r="F18" s="296"/>
      <c r="G18" s="1">
        <f>'[2]Tổng hợp'!$M$18</f>
        <v>670000</v>
      </c>
    </row>
    <row r="19" spans="1:7" ht="21.95" customHeight="1" x14ac:dyDescent="0.25">
      <c r="A19" s="238">
        <v>15</v>
      </c>
      <c r="B19" s="96" t="s">
        <v>749</v>
      </c>
      <c r="C19" s="58" t="s">
        <v>662</v>
      </c>
      <c r="D19" s="54" t="s">
        <v>791</v>
      </c>
      <c r="E19" s="296">
        <f>'Bảng tổng hợp chung'!N20</f>
        <v>557000</v>
      </c>
      <c r="F19" s="296"/>
      <c r="G19" s="1">
        <f>'[2]Tổng hợp'!$M$19</f>
        <v>657000</v>
      </c>
    </row>
    <row r="20" spans="1:7" ht="21.95" customHeight="1" x14ac:dyDescent="0.25">
      <c r="A20" s="53">
        <v>16</v>
      </c>
      <c r="B20" s="54" t="s">
        <v>750</v>
      </c>
      <c r="C20" s="58" t="s">
        <v>668</v>
      </c>
      <c r="D20" s="54" t="s">
        <v>792</v>
      </c>
      <c r="E20" s="296">
        <f>'Bảng tổng hợp chung'!N21</f>
        <v>534000</v>
      </c>
      <c r="F20" s="296"/>
      <c r="G20" s="1">
        <f>'[2]Tổng hợp'!$M$20</f>
        <v>640000</v>
      </c>
    </row>
    <row r="21" spans="1:7" ht="21.95" customHeight="1" x14ac:dyDescent="0.25">
      <c r="A21" s="53">
        <v>17</v>
      </c>
      <c r="B21" s="54" t="s">
        <v>751</v>
      </c>
      <c r="C21" s="58" t="s">
        <v>669</v>
      </c>
      <c r="D21" s="54" t="s">
        <v>793</v>
      </c>
      <c r="E21" s="296">
        <f>'Bảng tổng hợp chung'!N22</f>
        <v>566000</v>
      </c>
      <c r="F21" s="296"/>
      <c r="G21" s="1">
        <f>'[2]Tổng hợp'!$M$21</f>
        <v>643000</v>
      </c>
    </row>
    <row r="22" spans="1:7" ht="21.95" customHeight="1" x14ac:dyDescent="0.25">
      <c r="A22" s="226">
        <v>18</v>
      </c>
      <c r="B22" s="95" t="s">
        <v>752</v>
      </c>
      <c r="C22" s="58" t="s">
        <v>38</v>
      </c>
      <c r="D22" s="89" t="s">
        <v>794</v>
      </c>
      <c r="E22" s="296">
        <f>'Bảng tổng hợp chung'!N23</f>
        <v>451000</v>
      </c>
      <c r="F22" s="296"/>
      <c r="G22" s="1">
        <f>'[2]Tổng hợp'!$M$22</f>
        <v>616000</v>
      </c>
    </row>
    <row r="23" spans="1:7" ht="21.95" customHeight="1" x14ac:dyDescent="0.25">
      <c r="A23" s="53">
        <v>19</v>
      </c>
      <c r="B23" s="54" t="s">
        <v>753</v>
      </c>
      <c r="C23" s="58" t="s">
        <v>40</v>
      </c>
      <c r="D23" s="89" t="s">
        <v>794</v>
      </c>
      <c r="E23" s="296">
        <f>'Bảng tổng hợp chung'!N24</f>
        <v>451000</v>
      </c>
      <c r="F23" s="296"/>
      <c r="G23" s="1">
        <f>'[2]Tổng hợp'!$M$23</f>
        <v>616000</v>
      </c>
    </row>
    <row r="24" spans="1:7" ht="21.95" customHeight="1" x14ac:dyDescent="0.25">
      <c r="A24" s="53">
        <v>20</v>
      </c>
      <c r="B24" s="54" t="s">
        <v>754</v>
      </c>
      <c r="C24" s="58" t="s">
        <v>425</v>
      </c>
      <c r="D24" s="89" t="s">
        <v>794</v>
      </c>
      <c r="E24" s="296">
        <f>'Bảng tổng hợp chung'!N25</f>
        <v>451000</v>
      </c>
      <c r="F24" s="296"/>
      <c r="G24" s="1">
        <f>'[2]Tổng hợp'!$M$24</f>
        <v>616000</v>
      </c>
    </row>
    <row r="25" spans="1:7" ht="21.95" customHeight="1" x14ac:dyDescent="0.25">
      <c r="A25" s="53">
        <v>21</v>
      </c>
      <c r="B25" s="54" t="s">
        <v>755</v>
      </c>
      <c r="C25" s="58" t="s">
        <v>426</v>
      </c>
      <c r="D25" s="89" t="s">
        <v>794</v>
      </c>
      <c r="E25" s="296">
        <f>'Bảng tổng hợp chung'!N26</f>
        <v>451000</v>
      </c>
      <c r="F25" s="296"/>
      <c r="G25" s="1">
        <f>'[2]Tổng hợp'!$M$25</f>
        <v>616000</v>
      </c>
    </row>
    <row r="26" spans="1:7" ht="21.95" customHeight="1" x14ac:dyDescent="0.25">
      <c r="A26" s="53">
        <v>22</v>
      </c>
      <c r="B26" s="54" t="s">
        <v>756</v>
      </c>
      <c r="C26" s="58" t="s">
        <v>44</v>
      </c>
      <c r="D26" s="89" t="s">
        <v>794</v>
      </c>
      <c r="E26" s="296">
        <f>'Bảng tổng hợp chung'!N27</f>
        <v>451000</v>
      </c>
      <c r="F26" s="296"/>
      <c r="G26" s="1">
        <f>'[2]Tổng hợp'!$M$26</f>
        <v>616000</v>
      </c>
    </row>
    <row r="27" spans="1:7" ht="21.95" customHeight="1" x14ac:dyDescent="0.25">
      <c r="A27" s="53">
        <v>23</v>
      </c>
      <c r="B27" s="54" t="s">
        <v>757</v>
      </c>
      <c r="C27" s="58" t="s">
        <v>670</v>
      </c>
      <c r="D27" s="54" t="s">
        <v>795</v>
      </c>
      <c r="E27" s="296">
        <f>'Bảng tổng hợp chung'!N28</f>
        <v>1023000</v>
      </c>
      <c r="F27" s="296"/>
      <c r="G27" s="1">
        <f>'[2]Tổng hợp'!$M$27</f>
        <v>1320000</v>
      </c>
    </row>
    <row r="28" spans="1:7" ht="21.95" customHeight="1" x14ac:dyDescent="0.25">
      <c r="A28" s="53">
        <v>24</v>
      </c>
      <c r="B28" s="54" t="s">
        <v>758</v>
      </c>
      <c r="C28" s="58" t="s">
        <v>671</v>
      </c>
      <c r="D28" s="54" t="s">
        <v>795</v>
      </c>
      <c r="E28" s="296">
        <f>'Bảng tổng hợp chung'!N29</f>
        <v>1023000</v>
      </c>
      <c r="F28" s="296"/>
      <c r="G28" s="1">
        <f>'[2]Tổng hợp'!$M$28</f>
        <v>1320000</v>
      </c>
    </row>
    <row r="29" spans="1:7" ht="21.95" customHeight="1" x14ac:dyDescent="0.25">
      <c r="A29" s="53">
        <v>25</v>
      </c>
      <c r="B29" s="54" t="s">
        <v>759</v>
      </c>
      <c r="C29" s="58" t="s">
        <v>672</v>
      </c>
      <c r="D29" s="54" t="s">
        <v>795</v>
      </c>
      <c r="E29" s="296">
        <f>'Bảng tổng hợp chung'!N30</f>
        <v>1023000</v>
      </c>
      <c r="F29" s="296"/>
      <c r="G29" s="1">
        <f>'[2]Tổng hợp'!$M$28</f>
        <v>1320000</v>
      </c>
    </row>
    <row r="30" spans="1:7" ht="21.95" customHeight="1" x14ac:dyDescent="0.25">
      <c r="A30" s="55">
        <v>26</v>
      </c>
      <c r="B30" s="60" t="s">
        <v>760</v>
      </c>
      <c r="C30" s="61" t="s">
        <v>665</v>
      </c>
      <c r="D30" s="60" t="s">
        <v>795</v>
      </c>
      <c r="E30" s="296">
        <f>'Bảng tổng hợp chung'!N31</f>
        <v>1023000</v>
      </c>
      <c r="F30" s="296"/>
      <c r="G30" s="1">
        <f>'[2]Tổng hợp'!$M$28</f>
        <v>1320000</v>
      </c>
    </row>
    <row r="31" spans="1:7" x14ac:dyDescent="0.25">
      <c r="A31" s="289" t="s">
        <v>640</v>
      </c>
      <c r="B31" s="305" t="s">
        <v>75</v>
      </c>
      <c r="C31" s="348"/>
      <c r="D31" s="86"/>
      <c r="E31" s="296"/>
      <c r="F31" s="296"/>
    </row>
    <row r="32" spans="1:7" ht="36.75" customHeight="1" x14ac:dyDescent="0.25">
      <c r="A32" s="44">
        <v>1</v>
      </c>
      <c r="B32" s="24" t="s">
        <v>761</v>
      </c>
      <c r="C32" s="288" t="s">
        <v>666</v>
      </c>
      <c r="D32" s="291" t="s">
        <v>796</v>
      </c>
      <c r="E32" s="296">
        <f>'Bảng tổng hợp chung'!N33</f>
        <v>163000</v>
      </c>
      <c r="F32" s="296"/>
      <c r="G32" s="1">
        <f>'[2]Tổng hợp'!$M$35</f>
        <v>178000</v>
      </c>
    </row>
    <row r="33" spans="1:7" ht="36.75" customHeight="1" x14ac:dyDescent="0.25">
      <c r="A33" s="205">
        <v>2</v>
      </c>
      <c r="B33" s="95" t="s">
        <v>762</v>
      </c>
      <c r="C33" s="175" t="s">
        <v>429</v>
      </c>
      <c r="D33" s="290" t="s">
        <v>797</v>
      </c>
      <c r="E33" s="296">
        <f>'Bảng tổng hợp chung'!N34</f>
        <v>163000</v>
      </c>
      <c r="F33" s="296"/>
      <c r="G33" s="1">
        <f>'[2]Tổng hợp'!$M$36</f>
        <v>178000</v>
      </c>
    </row>
    <row r="34" spans="1:7" ht="36.75" customHeight="1" x14ac:dyDescent="0.25">
      <c r="A34" s="59">
        <v>3</v>
      </c>
      <c r="B34" s="60" t="s">
        <v>763</v>
      </c>
      <c r="C34" s="61" t="s">
        <v>80</v>
      </c>
      <c r="D34" s="60"/>
      <c r="E34" s="296">
        <f>'Bảng tổng hợp chung'!N35</f>
        <v>344000</v>
      </c>
      <c r="F34" s="296"/>
      <c r="G34" s="1">
        <f>'[2]Tổng hợp'!$M$37</f>
        <v>327000</v>
      </c>
    </row>
    <row r="35" spans="1:7" ht="15.75" customHeight="1" x14ac:dyDescent="0.25">
      <c r="A35" s="28" t="s">
        <v>641</v>
      </c>
      <c r="B35" s="297" t="s">
        <v>82</v>
      </c>
      <c r="C35" s="298"/>
      <c r="D35" s="298"/>
      <c r="E35" s="296"/>
      <c r="F35" s="296"/>
    </row>
    <row r="36" spans="1:7" ht="32.25" customHeight="1" x14ac:dyDescent="0.25">
      <c r="A36" s="56">
        <v>1</v>
      </c>
      <c r="B36" s="62" t="s">
        <v>764</v>
      </c>
      <c r="C36" s="63" t="s">
        <v>666</v>
      </c>
      <c r="D36" s="241" t="s">
        <v>796</v>
      </c>
      <c r="E36" s="296">
        <f>'Bảng tổng hợp chung'!N37</f>
        <v>164000</v>
      </c>
      <c r="F36" s="296"/>
      <c r="G36" s="1">
        <f>'[2]Tổng hợp'!$M$39</f>
        <v>179000</v>
      </c>
    </row>
    <row r="37" spans="1:7" ht="32.25" customHeight="1" x14ac:dyDescent="0.25">
      <c r="A37" s="57">
        <v>2</v>
      </c>
      <c r="B37" s="54" t="s">
        <v>765</v>
      </c>
      <c r="C37" s="58" t="s">
        <v>429</v>
      </c>
      <c r="D37" s="243" t="s">
        <v>797</v>
      </c>
      <c r="E37" s="296">
        <f>'Bảng tổng hợp chung'!N38</f>
        <v>164000</v>
      </c>
      <c r="F37" s="296"/>
      <c r="G37" s="1">
        <f>'[2]Tổng hợp'!$M$40</f>
        <v>179000</v>
      </c>
    </row>
    <row r="38" spans="1:7" ht="32.25" customHeight="1" x14ac:dyDescent="0.25">
      <c r="A38" s="57">
        <v>3</v>
      </c>
      <c r="B38" s="54" t="s">
        <v>766</v>
      </c>
      <c r="C38" s="58" t="s">
        <v>431</v>
      </c>
      <c r="D38" s="54" t="s">
        <v>797</v>
      </c>
      <c r="E38" s="296">
        <f>'Bảng tổng hợp chung'!N39</f>
        <v>159000</v>
      </c>
      <c r="F38" s="296"/>
      <c r="G38" s="1">
        <f>'[2]Tổng hợp'!$M$41</f>
        <v>179000</v>
      </c>
    </row>
    <row r="39" spans="1:7" ht="32.25" customHeight="1" x14ac:dyDescent="0.25">
      <c r="A39" s="59">
        <v>4</v>
      </c>
      <c r="B39" s="60" t="s">
        <v>767</v>
      </c>
      <c r="C39" s="61" t="s">
        <v>87</v>
      </c>
      <c r="D39" s="60" t="s">
        <v>797</v>
      </c>
      <c r="E39" s="296">
        <f>'Bảng tổng hợp chung'!N40</f>
        <v>239000</v>
      </c>
      <c r="F39" s="296"/>
      <c r="G39" s="1">
        <f>'[2]Tổng hợp'!$M$42</f>
        <v>254000</v>
      </c>
    </row>
    <row r="40" spans="1:7" ht="21" customHeight="1" x14ac:dyDescent="0.25">
      <c r="A40" s="28" t="s">
        <v>642</v>
      </c>
      <c r="B40" s="354" t="s">
        <v>89</v>
      </c>
      <c r="C40" s="355"/>
      <c r="D40" s="355"/>
      <c r="E40" s="296"/>
      <c r="F40" s="296"/>
    </row>
    <row r="41" spans="1:7" ht="22.5" customHeight="1" x14ac:dyDescent="0.25">
      <c r="A41" s="44">
        <v>1</v>
      </c>
      <c r="B41" s="24" t="s">
        <v>768</v>
      </c>
      <c r="C41" s="288" t="s">
        <v>91</v>
      </c>
      <c r="D41" s="24" t="s">
        <v>798</v>
      </c>
      <c r="E41" s="296">
        <f>'Bảng tổng hợp chung'!N42</f>
        <v>221000</v>
      </c>
      <c r="F41" s="296"/>
      <c r="G41" s="1">
        <f>'[2]Tổng hợp'!$M$44</f>
        <v>435000</v>
      </c>
    </row>
  </sheetData>
  <mergeCells count="13">
    <mergeCell ref="B40:D40"/>
    <mergeCell ref="B35:D35"/>
    <mergeCell ref="E2:E3"/>
    <mergeCell ref="A2:A3"/>
    <mergeCell ref="B2:B3"/>
    <mergeCell ref="C2:C3"/>
    <mergeCell ref="D2:D3"/>
    <mergeCell ref="B4:C4"/>
    <mergeCell ref="G2:G3"/>
    <mergeCell ref="H2:H3"/>
    <mergeCell ref="F2:F3"/>
    <mergeCell ref="I2:I3"/>
    <mergeCell ref="B31:C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Tiền công QT HT</vt:lpstr>
      <vt:lpstr>Tiền công PT PTN</vt:lpstr>
      <vt:lpstr>VL HT</vt:lpstr>
      <vt:lpstr>VL PTN</vt:lpstr>
      <vt:lpstr>DC HT</vt:lpstr>
      <vt:lpstr>DC PTN</vt:lpstr>
      <vt:lpstr>TB HT</vt:lpstr>
      <vt:lpstr>TB PTN</vt:lpstr>
      <vt:lpstr>Bảng tổng hợp QT HT</vt:lpstr>
      <vt:lpstr>Bảng tổng hợp PTN</vt:lpstr>
      <vt:lpstr>Bảng tổng hợp chung</vt:lpstr>
      <vt:lpstr>Sheet1</vt:lpstr>
      <vt:lpstr>'Bảng tổng hợp chung'!Print_Titles</vt:lpstr>
      <vt:lpstr>'Bảng tổng hợp PTN'!Print_Titles</vt:lpstr>
      <vt:lpstr>'Bảng tổng hợp QT HT'!Print_Titles</vt:lpstr>
      <vt:lpstr>'DC HT'!Print_Titles</vt:lpstr>
      <vt:lpstr>'DC PTN'!Print_Titles</vt:lpstr>
      <vt:lpstr>'TB HT'!Print_Titles</vt:lpstr>
      <vt:lpstr>'TB PTN'!Print_Titles</vt:lpstr>
      <vt:lpstr>'Tiền công PT PTN'!Print_Titles</vt:lpstr>
      <vt:lpstr>'Tiền công QT HT'!Print_Titles</vt:lpstr>
      <vt:lpstr>'VL HT'!Print_Titles</vt:lpstr>
      <vt:lpstr>'VL PTN'!Print_Titles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Vanxuan</cp:lastModifiedBy>
  <cp:lastPrinted>2018-11-14T07:45:59Z</cp:lastPrinted>
  <dcterms:created xsi:type="dcterms:W3CDTF">2018-08-31T01:37:40Z</dcterms:created>
  <dcterms:modified xsi:type="dcterms:W3CDTF">2018-11-20T07:41:41Z</dcterms:modified>
</cp:coreProperties>
</file>